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2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drawings/drawing3.xml" ContentType="application/vnd.openxmlformats-officedocument.drawing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30" yWindow="360" windowWidth="16980" windowHeight="5925" tabRatio="806" activeTab="2"/>
  </bookViews>
  <sheets>
    <sheet name="Unitati locale active" sheetId="10" r:id="rId1"/>
    <sheet name="Personal regiuni" sheetId="14" r:id="rId2"/>
    <sheet name="Personal - regiuni, judete" sheetId="1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I342" i="14" l="1"/>
  <c r="H342" i="14"/>
  <c r="G342" i="14"/>
  <c r="F342" i="14"/>
  <c r="E342" i="14"/>
  <c r="D342" i="14"/>
  <c r="C342" i="14"/>
  <c r="I341" i="14"/>
  <c r="H341" i="14"/>
  <c r="G341" i="14"/>
  <c r="F341" i="14"/>
  <c r="E341" i="14"/>
  <c r="D341" i="14"/>
  <c r="C341" i="14"/>
  <c r="I340" i="14"/>
  <c r="H340" i="14"/>
  <c r="G340" i="14"/>
  <c r="F340" i="14"/>
  <c r="E340" i="14"/>
  <c r="D340" i="14"/>
  <c r="C340" i="14"/>
  <c r="I339" i="14"/>
  <c r="H339" i="14"/>
  <c r="G339" i="14"/>
  <c r="F339" i="14"/>
  <c r="E339" i="14"/>
  <c r="D339" i="14"/>
  <c r="C339" i="14"/>
  <c r="I338" i="14"/>
  <c r="H338" i="14"/>
  <c r="G338" i="14"/>
  <c r="F338" i="14"/>
  <c r="E338" i="14"/>
  <c r="D338" i="14"/>
  <c r="C338" i="14"/>
  <c r="I337" i="14"/>
  <c r="H337" i="14"/>
  <c r="G337" i="14"/>
  <c r="F337" i="14"/>
  <c r="E337" i="14"/>
  <c r="D337" i="14"/>
  <c r="C337" i="14"/>
  <c r="I336" i="14"/>
  <c r="H336" i="14"/>
  <c r="G336" i="14"/>
  <c r="F336" i="14"/>
  <c r="E336" i="14"/>
  <c r="D336" i="14"/>
  <c r="C336" i="14"/>
  <c r="I335" i="14"/>
  <c r="H335" i="14"/>
  <c r="G335" i="14"/>
  <c r="F335" i="14"/>
  <c r="E335" i="14"/>
  <c r="D335" i="14"/>
  <c r="C335" i="14"/>
  <c r="I334" i="14"/>
  <c r="H334" i="14"/>
  <c r="G334" i="14"/>
  <c r="F334" i="14"/>
  <c r="E334" i="14"/>
  <c r="D334" i="14"/>
  <c r="C334" i="14"/>
  <c r="I333" i="14"/>
  <c r="H333" i="14"/>
  <c r="G333" i="14"/>
  <c r="F333" i="14"/>
  <c r="E333" i="14"/>
  <c r="D333" i="14"/>
  <c r="C333" i="14"/>
  <c r="I332" i="14"/>
  <c r="H332" i="14"/>
  <c r="G332" i="14"/>
  <c r="F332" i="14"/>
  <c r="E332" i="14"/>
  <c r="D332" i="14"/>
  <c r="C332" i="14"/>
  <c r="I331" i="14"/>
  <c r="H331" i="14"/>
  <c r="G331" i="14"/>
  <c r="F331" i="14"/>
  <c r="E331" i="14"/>
  <c r="D331" i="14"/>
  <c r="C331" i="14"/>
  <c r="I330" i="14"/>
  <c r="H330" i="14"/>
  <c r="G330" i="14"/>
  <c r="F330" i="14"/>
  <c r="E330" i="14"/>
  <c r="D330" i="14"/>
  <c r="C330" i="14"/>
  <c r="G329" i="14"/>
  <c r="F329" i="14"/>
  <c r="E329" i="14"/>
  <c r="D329" i="14"/>
  <c r="C329" i="14"/>
  <c r="G328" i="14"/>
  <c r="F328" i="14"/>
  <c r="E328" i="14"/>
  <c r="D328" i="14"/>
  <c r="C328" i="14"/>
  <c r="G327" i="14"/>
  <c r="F327" i="14"/>
  <c r="E327" i="14"/>
  <c r="D327" i="14"/>
  <c r="C327" i="14"/>
  <c r="I325" i="14"/>
  <c r="H325" i="14"/>
  <c r="G325" i="14"/>
  <c r="F325" i="14"/>
  <c r="E325" i="14"/>
  <c r="D325" i="14"/>
  <c r="C325" i="14"/>
  <c r="I324" i="14"/>
  <c r="H324" i="14"/>
  <c r="G324" i="14"/>
  <c r="F324" i="14"/>
  <c r="E324" i="14"/>
  <c r="D324" i="14"/>
  <c r="C324" i="14"/>
  <c r="I323" i="14"/>
  <c r="H323" i="14"/>
  <c r="G323" i="14"/>
  <c r="F323" i="14"/>
  <c r="E323" i="14"/>
  <c r="D323" i="14"/>
  <c r="C323" i="14"/>
  <c r="I322" i="14"/>
  <c r="H322" i="14"/>
  <c r="G322" i="14"/>
  <c r="F322" i="14"/>
  <c r="E322" i="14"/>
  <c r="D322" i="14"/>
  <c r="C322" i="14"/>
  <c r="I321" i="14"/>
  <c r="H321" i="14"/>
  <c r="G321" i="14"/>
  <c r="F321" i="14"/>
  <c r="E321" i="14"/>
  <c r="D321" i="14"/>
  <c r="C321" i="14"/>
  <c r="I320" i="14"/>
  <c r="H320" i="14"/>
  <c r="G320" i="14"/>
  <c r="F320" i="14"/>
  <c r="E320" i="14"/>
  <c r="D320" i="14"/>
  <c r="C320" i="14"/>
  <c r="I319" i="14"/>
  <c r="H319" i="14"/>
  <c r="G319" i="14"/>
  <c r="F319" i="14"/>
  <c r="E319" i="14"/>
  <c r="D319" i="14"/>
  <c r="C319" i="14"/>
  <c r="I318" i="14"/>
  <c r="H318" i="14"/>
  <c r="G318" i="14"/>
  <c r="F318" i="14"/>
  <c r="E318" i="14"/>
  <c r="D318" i="14"/>
  <c r="C318" i="14"/>
  <c r="I317" i="14"/>
  <c r="H317" i="14"/>
  <c r="G317" i="14"/>
  <c r="F317" i="14"/>
  <c r="E317" i="14"/>
  <c r="D317" i="14"/>
  <c r="C317" i="14"/>
  <c r="I316" i="14"/>
  <c r="H316" i="14"/>
  <c r="G316" i="14"/>
  <c r="F316" i="14"/>
  <c r="E316" i="14"/>
  <c r="D316" i="14"/>
  <c r="C316" i="14"/>
  <c r="I315" i="14"/>
  <c r="H315" i="14"/>
  <c r="G315" i="14"/>
  <c r="F315" i="14"/>
  <c r="E315" i="14"/>
  <c r="D315" i="14"/>
  <c r="C315" i="14"/>
  <c r="I314" i="14"/>
  <c r="H314" i="14"/>
  <c r="G314" i="14"/>
  <c r="F314" i="14"/>
  <c r="E314" i="14"/>
  <c r="D314" i="14"/>
  <c r="C314" i="14"/>
  <c r="I313" i="14"/>
  <c r="H313" i="14"/>
  <c r="G313" i="14"/>
  <c r="F313" i="14"/>
  <c r="E313" i="14"/>
  <c r="D313" i="14"/>
  <c r="C313" i="14"/>
  <c r="G312" i="14"/>
  <c r="F312" i="14"/>
  <c r="E312" i="14"/>
  <c r="D312" i="14"/>
  <c r="C312" i="14"/>
  <c r="G311" i="14"/>
  <c r="F311" i="14"/>
  <c r="E311" i="14"/>
  <c r="D311" i="14"/>
  <c r="C311" i="14"/>
  <c r="G310" i="14"/>
  <c r="F310" i="14"/>
  <c r="E310" i="14"/>
  <c r="D310" i="14"/>
  <c r="C310" i="14"/>
  <c r="I308" i="14"/>
  <c r="H308" i="14"/>
  <c r="G308" i="14"/>
  <c r="F308" i="14"/>
  <c r="E308" i="14"/>
  <c r="D308" i="14"/>
  <c r="C308" i="14"/>
  <c r="I307" i="14"/>
  <c r="H307" i="14"/>
  <c r="G307" i="14"/>
  <c r="F307" i="14"/>
  <c r="E307" i="14"/>
  <c r="D307" i="14"/>
  <c r="C307" i="14"/>
  <c r="I306" i="14"/>
  <c r="H306" i="14"/>
  <c r="G306" i="14"/>
  <c r="F306" i="14"/>
  <c r="E306" i="14"/>
  <c r="D306" i="14"/>
  <c r="C306" i="14"/>
  <c r="I305" i="14"/>
  <c r="H305" i="14"/>
  <c r="G305" i="14"/>
  <c r="F305" i="14"/>
  <c r="E305" i="14"/>
  <c r="D305" i="14"/>
  <c r="C305" i="14"/>
  <c r="I304" i="14"/>
  <c r="H304" i="14"/>
  <c r="G304" i="14"/>
  <c r="F304" i="14"/>
  <c r="E304" i="14"/>
  <c r="D304" i="14"/>
  <c r="C304" i="14"/>
  <c r="I303" i="14"/>
  <c r="H303" i="14"/>
  <c r="G303" i="14"/>
  <c r="F303" i="14"/>
  <c r="E303" i="14"/>
  <c r="D303" i="14"/>
  <c r="C303" i="14"/>
  <c r="I302" i="14"/>
  <c r="H302" i="14"/>
  <c r="G302" i="14"/>
  <c r="F302" i="14"/>
  <c r="E302" i="14"/>
  <c r="D302" i="14"/>
  <c r="C302" i="14"/>
  <c r="I301" i="14"/>
  <c r="H301" i="14"/>
  <c r="G301" i="14"/>
  <c r="F301" i="14"/>
  <c r="E301" i="14"/>
  <c r="D301" i="14"/>
  <c r="C301" i="14"/>
  <c r="I300" i="14"/>
  <c r="H300" i="14"/>
  <c r="G300" i="14"/>
  <c r="F300" i="14"/>
  <c r="E300" i="14"/>
  <c r="D300" i="14"/>
  <c r="C300" i="14"/>
  <c r="I299" i="14"/>
  <c r="H299" i="14"/>
  <c r="G299" i="14"/>
  <c r="F299" i="14"/>
  <c r="E299" i="14"/>
  <c r="D299" i="14"/>
  <c r="C299" i="14"/>
  <c r="I298" i="14"/>
  <c r="H298" i="14"/>
  <c r="G298" i="14"/>
  <c r="F298" i="14"/>
  <c r="E298" i="14"/>
  <c r="D298" i="14"/>
  <c r="C298" i="14"/>
  <c r="I297" i="14"/>
  <c r="H297" i="14"/>
  <c r="G297" i="14"/>
  <c r="F297" i="14"/>
  <c r="E297" i="14"/>
  <c r="D297" i="14"/>
  <c r="C297" i="14"/>
  <c r="I296" i="14"/>
  <c r="H296" i="14"/>
  <c r="G296" i="14"/>
  <c r="F296" i="14"/>
  <c r="E296" i="14"/>
  <c r="D296" i="14"/>
  <c r="C296" i="14"/>
  <c r="G295" i="14"/>
  <c r="F295" i="14"/>
  <c r="E295" i="14"/>
  <c r="D295" i="14"/>
  <c r="C295" i="14"/>
  <c r="G294" i="14"/>
  <c r="F294" i="14"/>
  <c r="E294" i="14"/>
  <c r="D294" i="14"/>
  <c r="C294" i="14"/>
  <c r="G293" i="14"/>
  <c r="F293" i="14"/>
  <c r="E293" i="14"/>
  <c r="D293" i="14"/>
  <c r="C293" i="14"/>
  <c r="I291" i="14"/>
  <c r="H291" i="14"/>
  <c r="G291" i="14"/>
  <c r="F291" i="14"/>
  <c r="E291" i="14"/>
  <c r="D291" i="14"/>
  <c r="C291" i="14"/>
  <c r="I290" i="14"/>
  <c r="H290" i="14"/>
  <c r="G290" i="14"/>
  <c r="F290" i="14"/>
  <c r="E290" i="14"/>
  <c r="D290" i="14"/>
  <c r="C290" i="14"/>
  <c r="I289" i="14"/>
  <c r="H289" i="14"/>
  <c r="G289" i="14"/>
  <c r="F289" i="14"/>
  <c r="E289" i="14"/>
  <c r="D289" i="14"/>
  <c r="C289" i="14"/>
  <c r="I288" i="14"/>
  <c r="H288" i="14"/>
  <c r="G288" i="14"/>
  <c r="F288" i="14"/>
  <c r="E288" i="14"/>
  <c r="D288" i="14"/>
  <c r="C288" i="14"/>
  <c r="I287" i="14"/>
  <c r="H287" i="14"/>
  <c r="G287" i="14"/>
  <c r="F287" i="14"/>
  <c r="E287" i="14"/>
  <c r="D287" i="14"/>
  <c r="C287" i="14"/>
  <c r="I286" i="14"/>
  <c r="H286" i="14"/>
  <c r="G286" i="14"/>
  <c r="F286" i="14"/>
  <c r="E286" i="14"/>
  <c r="D286" i="14"/>
  <c r="C286" i="14"/>
  <c r="I285" i="14"/>
  <c r="H285" i="14"/>
  <c r="G285" i="14"/>
  <c r="F285" i="14"/>
  <c r="E285" i="14"/>
  <c r="D285" i="14"/>
  <c r="C285" i="14"/>
  <c r="I284" i="14"/>
  <c r="H284" i="14"/>
  <c r="G284" i="14"/>
  <c r="F284" i="14"/>
  <c r="E284" i="14"/>
  <c r="D284" i="14"/>
  <c r="C284" i="14"/>
  <c r="I283" i="14"/>
  <c r="H283" i="14"/>
  <c r="G283" i="14"/>
  <c r="F283" i="14"/>
  <c r="E283" i="14"/>
  <c r="D283" i="14"/>
  <c r="C283" i="14"/>
  <c r="I282" i="14"/>
  <c r="H282" i="14"/>
  <c r="G282" i="14"/>
  <c r="F282" i="14"/>
  <c r="E282" i="14"/>
  <c r="D282" i="14"/>
  <c r="C282" i="14"/>
  <c r="I281" i="14"/>
  <c r="H281" i="14"/>
  <c r="G281" i="14"/>
  <c r="F281" i="14"/>
  <c r="E281" i="14"/>
  <c r="D281" i="14"/>
  <c r="C281" i="14"/>
  <c r="I280" i="14"/>
  <c r="H280" i="14"/>
  <c r="G280" i="14"/>
  <c r="F280" i="14"/>
  <c r="E280" i="14"/>
  <c r="D280" i="14"/>
  <c r="C280" i="14"/>
  <c r="I279" i="14"/>
  <c r="H279" i="14"/>
  <c r="G279" i="14"/>
  <c r="F279" i="14"/>
  <c r="E279" i="14"/>
  <c r="D279" i="14"/>
  <c r="C279" i="14"/>
  <c r="G278" i="14"/>
  <c r="F278" i="14"/>
  <c r="E278" i="14"/>
  <c r="D278" i="14"/>
  <c r="C278" i="14"/>
  <c r="G277" i="14"/>
  <c r="F277" i="14"/>
  <c r="E277" i="14"/>
  <c r="D277" i="14"/>
  <c r="C277" i="14"/>
  <c r="G276" i="14"/>
  <c r="F276" i="14"/>
  <c r="E276" i="14"/>
  <c r="D276" i="14"/>
  <c r="C276" i="14"/>
  <c r="I274" i="14"/>
  <c r="H274" i="14"/>
  <c r="G274" i="14"/>
  <c r="F274" i="14"/>
  <c r="E274" i="14"/>
  <c r="D274" i="14"/>
  <c r="C274" i="14"/>
  <c r="I273" i="14"/>
  <c r="H273" i="14"/>
  <c r="G273" i="14"/>
  <c r="F273" i="14"/>
  <c r="E273" i="14"/>
  <c r="D273" i="14"/>
  <c r="C273" i="14"/>
  <c r="I272" i="14"/>
  <c r="H272" i="14"/>
  <c r="G272" i="14"/>
  <c r="F272" i="14"/>
  <c r="E272" i="14"/>
  <c r="D272" i="14"/>
  <c r="C272" i="14"/>
  <c r="I271" i="14"/>
  <c r="H271" i="14"/>
  <c r="G271" i="14"/>
  <c r="F271" i="14"/>
  <c r="E271" i="14"/>
  <c r="D271" i="14"/>
  <c r="C271" i="14"/>
  <c r="I270" i="14"/>
  <c r="H270" i="14"/>
  <c r="G270" i="14"/>
  <c r="F270" i="14"/>
  <c r="E270" i="14"/>
  <c r="D270" i="14"/>
  <c r="C270" i="14"/>
  <c r="I269" i="14"/>
  <c r="H269" i="14"/>
  <c r="G269" i="14"/>
  <c r="F269" i="14"/>
  <c r="E269" i="14"/>
  <c r="D269" i="14"/>
  <c r="C269" i="14"/>
  <c r="I268" i="14"/>
  <c r="H268" i="14"/>
  <c r="G268" i="14"/>
  <c r="F268" i="14"/>
  <c r="E268" i="14"/>
  <c r="D268" i="14"/>
  <c r="C268" i="14"/>
  <c r="I267" i="14"/>
  <c r="H267" i="14"/>
  <c r="G267" i="14"/>
  <c r="F267" i="14"/>
  <c r="E267" i="14"/>
  <c r="D267" i="14"/>
  <c r="C267" i="14"/>
  <c r="I266" i="14"/>
  <c r="H266" i="14"/>
  <c r="G266" i="14"/>
  <c r="F266" i="14"/>
  <c r="E266" i="14"/>
  <c r="D266" i="14"/>
  <c r="C266" i="14"/>
  <c r="I265" i="14"/>
  <c r="H265" i="14"/>
  <c r="G265" i="14"/>
  <c r="F265" i="14"/>
  <c r="E265" i="14"/>
  <c r="D265" i="14"/>
  <c r="C265" i="14"/>
  <c r="I264" i="14"/>
  <c r="H264" i="14"/>
  <c r="G264" i="14"/>
  <c r="F264" i="14"/>
  <c r="E264" i="14"/>
  <c r="D264" i="14"/>
  <c r="C264" i="14"/>
  <c r="I263" i="14"/>
  <c r="H263" i="14"/>
  <c r="G263" i="14"/>
  <c r="F263" i="14"/>
  <c r="E263" i="14"/>
  <c r="D263" i="14"/>
  <c r="C263" i="14"/>
  <c r="I262" i="14"/>
  <c r="H262" i="14"/>
  <c r="G262" i="14"/>
  <c r="F262" i="14"/>
  <c r="E262" i="14"/>
  <c r="D262" i="14"/>
  <c r="C262" i="14"/>
  <c r="G261" i="14"/>
  <c r="F261" i="14"/>
  <c r="E261" i="14"/>
  <c r="D261" i="14"/>
  <c r="C261" i="14"/>
  <c r="G260" i="14"/>
  <c r="F260" i="14"/>
  <c r="E260" i="14"/>
  <c r="D260" i="14"/>
  <c r="C260" i="14"/>
  <c r="G259" i="14"/>
  <c r="F259" i="14"/>
  <c r="E259" i="14"/>
  <c r="D259" i="14"/>
  <c r="C259" i="14"/>
  <c r="I257" i="14"/>
  <c r="H257" i="14"/>
  <c r="G257" i="14"/>
  <c r="F257" i="14"/>
  <c r="E257" i="14"/>
  <c r="D257" i="14"/>
  <c r="C257" i="14"/>
  <c r="I256" i="14"/>
  <c r="H256" i="14"/>
  <c r="G256" i="14"/>
  <c r="F256" i="14"/>
  <c r="E256" i="14"/>
  <c r="D256" i="14"/>
  <c r="C256" i="14"/>
  <c r="I255" i="14"/>
  <c r="H255" i="14"/>
  <c r="G255" i="14"/>
  <c r="F255" i="14"/>
  <c r="E255" i="14"/>
  <c r="D255" i="14"/>
  <c r="C255" i="14"/>
  <c r="I254" i="14"/>
  <c r="H254" i="14"/>
  <c r="G254" i="14"/>
  <c r="F254" i="14"/>
  <c r="E254" i="14"/>
  <c r="D254" i="14"/>
  <c r="C254" i="14"/>
  <c r="I253" i="14"/>
  <c r="H253" i="14"/>
  <c r="G253" i="14"/>
  <c r="F253" i="14"/>
  <c r="E253" i="14"/>
  <c r="D253" i="14"/>
  <c r="C253" i="14"/>
  <c r="I252" i="14"/>
  <c r="H252" i="14"/>
  <c r="G252" i="14"/>
  <c r="F252" i="14"/>
  <c r="E252" i="14"/>
  <c r="D252" i="14"/>
  <c r="C252" i="14"/>
  <c r="I251" i="14"/>
  <c r="H251" i="14"/>
  <c r="G251" i="14"/>
  <c r="F251" i="14"/>
  <c r="E251" i="14"/>
  <c r="D251" i="14"/>
  <c r="C251" i="14"/>
  <c r="I250" i="14"/>
  <c r="H250" i="14"/>
  <c r="G250" i="14"/>
  <c r="F250" i="14"/>
  <c r="E250" i="14"/>
  <c r="D250" i="14"/>
  <c r="C250" i="14"/>
  <c r="I249" i="14"/>
  <c r="H249" i="14"/>
  <c r="G249" i="14"/>
  <c r="F249" i="14"/>
  <c r="E249" i="14"/>
  <c r="D249" i="14"/>
  <c r="C249" i="14"/>
  <c r="I248" i="14"/>
  <c r="H248" i="14"/>
  <c r="G248" i="14"/>
  <c r="F248" i="14"/>
  <c r="E248" i="14"/>
  <c r="D248" i="14"/>
  <c r="C248" i="14"/>
  <c r="I247" i="14"/>
  <c r="H247" i="14"/>
  <c r="G247" i="14"/>
  <c r="F247" i="14"/>
  <c r="E247" i="14"/>
  <c r="D247" i="14"/>
  <c r="C247" i="14"/>
  <c r="I246" i="14"/>
  <c r="H246" i="14"/>
  <c r="G246" i="14"/>
  <c r="F246" i="14"/>
  <c r="E246" i="14"/>
  <c r="D246" i="14"/>
  <c r="C246" i="14"/>
  <c r="I245" i="14"/>
  <c r="H245" i="14"/>
  <c r="G245" i="14"/>
  <c r="F245" i="14"/>
  <c r="E245" i="14"/>
  <c r="D245" i="14"/>
  <c r="C245" i="14"/>
  <c r="G244" i="14"/>
  <c r="F244" i="14"/>
  <c r="E244" i="14"/>
  <c r="D244" i="14"/>
  <c r="C244" i="14"/>
  <c r="G243" i="14"/>
  <c r="F243" i="14"/>
  <c r="E243" i="14"/>
  <c r="D243" i="14"/>
  <c r="C243" i="14"/>
  <c r="G242" i="14"/>
  <c r="F242" i="14"/>
  <c r="E242" i="14"/>
  <c r="D242" i="14"/>
  <c r="C242" i="14"/>
  <c r="I240" i="14"/>
  <c r="H240" i="14"/>
  <c r="G240" i="14"/>
  <c r="F240" i="14"/>
  <c r="E240" i="14"/>
  <c r="D240" i="14"/>
  <c r="C240" i="14"/>
  <c r="I239" i="14"/>
  <c r="H239" i="14"/>
  <c r="G239" i="14"/>
  <c r="F239" i="14"/>
  <c r="E239" i="14"/>
  <c r="D239" i="14"/>
  <c r="C239" i="14"/>
  <c r="I238" i="14"/>
  <c r="H238" i="14"/>
  <c r="G238" i="14"/>
  <c r="F238" i="14"/>
  <c r="E238" i="14"/>
  <c r="D238" i="14"/>
  <c r="C238" i="14"/>
  <c r="I237" i="14"/>
  <c r="H237" i="14"/>
  <c r="G237" i="14"/>
  <c r="F237" i="14"/>
  <c r="E237" i="14"/>
  <c r="D237" i="14"/>
  <c r="C237" i="14"/>
  <c r="I236" i="14"/>
  <c r="H236" i="14"/>
  <c r="G236" i="14"/>
  <c r="F236" i="14"/>
  <c r="E236" i="14"/>
  <c r="D236" i="14"/>
  <c r="C236" i="14"/>
  <c r="I235" i="14"/>
  <c r="H235" i="14"/>
  <c r="G235" i="14"/>
  <c r="F235" i="14"/>
  <c r="E235" i="14"/>
  <c r="D235" i="14"/>
  <c r="C235" i="14"/>
  <c r="I234" i="14"/>
  <c r="H234" i="14"/>
  <c r="G234" i="14"/>
  <c r="F234" i="14"/>
  <c r="E234" i="14"/>
  <c r="D234" i="14"/>
  <c r="C234" i="14"/>
  <c r="I233" i="14"/>
  <c r="H233" i="14"/>
  <c r="G233" i="14"/>
  <c r="F233" i="14"/>
  <c r="E233" i="14"/>
  <c r="D233" i="14"/>
  <c r="C233" i="14"/>
  <c r="I232" i="14"/>
  <c r="H232" i="14"/>
  <c r="G232" i="14"/>
  <c r="F232" i="14"/>
  <c r="E232" i="14"/>
  <c r="D232" i="14"/>
  <c r="C232" i="14"/>
  <c r="I231" i="14"/>
  <c r="H231" i="14"/>
  <c r="G231" i="14"/>
  <c r="F231" i="14"/>
  <c r="E231" i="14"/>
  <c r="D231" i="14"/>
  <c r="C231" i="14"/>
  <c r="I230" i="14"/>
  <c r="H230" i="14"/>
  <c r="G230" i="14"/>
  <c r="F230" i="14"/>
  <c r="E230" i="14"/>
  <c r="D230" i="14"/>
  <c r="C230" i="14"/>
  <c r="I229" i="14"/>
  <c r="H229" i="14"/>
  <c r="G229" i="14"/>
  <c r="F229" i="14"/>
  <c r="E229" i="14"/>
  <c r="D229" i="14"/>
  <c r="C229" i="14"/>
  <c r="I228" i="14"/>
  <c r="H228" i="14"/>
  <c r="G228" i="14"/>
  <c r="F228" i="14"/>
  <c r="E228" i="14"/>
  <c r="D228" i="14"/>
  <c r="C228" i="14"/>
  <c r="G227" i="14"/>
  <c r="F227" i="14"/>
  <c r="E227" i="14"/>
  <c r="D227" i="14"/>
  <c r="C227" i="14"/>
  <c r="G226" i="14"/>
  <c r="F226" i="14"/>
  <c r="E226" i="14"/>
  <c r="D226" i="14"/>
  <c r="C226" i="14"/>
  <c r="G225" i="14"/>
  <c r="F225" i="14"/>
  <c r="E225" i="14"/>
  <c r="D225" i="14"/>
  <c r="C225" i="14"/>
  <c r="I223" i="14"/>
  <c r="H223" i="14"/>
  <c r="G223" i="14"/>
  <c r="F223" i="14"/>
  <c r="E223" i="14"/>
  <c r="D223" i="14"/>
  <c r="C223" i="14"/>
  <c r="I222" i="14"/>
  <c r="H222" i="14"/>
  <c r="G222" i="14"/>
  <c r="F222" i="14"/>
  <c r="E222" i="14"/>
  <c r="D222" i="14"/>
  <c r="C222" i="14"/>
  <c r="I221" i="14"/>
  <c r="H221" i="14"/>
  <c r="G221" i="14"/>
  <c r="F221" i="14"/>
  <c r="E221" i="14"/>
  <c r="D221" i="14"/>
  <c r="C221" i="14"/>
  <c r="I220" i="14"/>
  <c r="H220" i="14"/>
  <c r="G220" i="14"/>
  <c r="F220" i="14"/>
  <c r="E220" i="14"/>
  <c r="D220" i="14"/>
  <c r="C220" i="14"/>
  <c r="I219" i="14"/>
  <c r="H219" i="14"/>
  <c r="G219" i="14"/>
  <c r="F219" i="14"/>
  <c r="E219" i="14"/>
  <c r="D219" i="14"/>
  <c r="C219" i="14"/>
  <c r="I218" i="14"/>
  <c r="H218" i="14"/>
  <c r="G218" i="14"/>
  <c r="F218" i="14"/>
  <c r="E218" i="14"/>
  <c r="D218" i="14"/>
  <c r="C218" i="14"/>
  <c r="I217" i="14"/>
  <c r="H217" i="14"/>
  <c r="G217" i="14"/>
  <c r="F217" i="14"/>
  <c r="E217" i="14"/>
  <c r="D217" i="14"/>
  <c r="C217" i="14"/>
  <c r="I216" i="14"/>
  <c r="H216" i="14"/>
  <c r="G216" i="14"/>
  <c r="F216" i="14"/>
  <c r="E216" i="14"/>
  <c r="D216" i="14"/>
  <c r="C216" i="14"/>
  <c r="I215" i="14"/>
  <c r="H215" i="14"/>
  <c r="G215" i="14"/>
  <c r="F215" i="14"/>
  <c r="E215" i="14"/>
  <c r="D215" i="14"/>
  <c r="C215" i="14"/>
  <c r="I214" i="14"/>
  <c r="H214" i="14"/>
  <c r="G214" i="14"/>
  <c r="F214" i="14"/>
  <c r="E214" i="14"/>
  <c r="D214" i="14"/>
  <c r="C214" i="14"/>
  <c r="I213" i="14"/>
  <c r="H213" i="14"/>
  <c r="G213" i="14"/>
  <c r="F213" i="14"/>
  <c r="E213" i="14"/>
  <c r="D213" i="14"/>
  <c r="C213" i="14"/>
  <c r="I212" i="14"/>
  <c r="H212" i="14"/>
  <c r="G212" i="14"/>
  <c r="F212" i="14"/>
  <c r="E212" i="14"/>
  <c r="D212" i="14"/>
  <c r="C212" i="14"/>
  <c r="I211" i="14"/>
  <c r="H211" i="14"/>
  <c r="G211" i="14"/>
  <c r="F211" i="14"/>
  <c r="E211" i="14"/>
  <c r="D211" i="14"/>
  <c r="C211" i="14"/>
  <c r="G210" i="14"/>
  <c r="F210" i="14"/>
  <c r="E210" i="14"/>
  <c r="D210" i="14"/>
  <c r="C210" i="14"/>
  <c r="G209" i="14"/>
  <c r="F209" i="14"/>
  <c r="E209" i="14"/>
  <c r="D209" i="14"/>
  <c r="C209" i="14"/>
  <c r="G208" i="14"/>
  <c r="F208" i="14"/>
  <c r="E208" i="14"/>
  <c r="D208" i="14"/>
  <c r="C208" i="14"/>
  <c r="I206" i="14"/>
  <c r="H206" i="14"/>
  <c r="G206" i="14"/>
  <c r="F206" i="14"/>
  <c r="E206" i="14"/>
  <c r="D206" i="14"/>
  <c r="C206" i="14"/>
  <c r="I205" i="14"/>
  <c r="H205" i="14"/>
  <c r="G205" i="14"/>
  <c r="F205" i="14"/>
  <c r="E205" i="14"/>
  <c r="D205" i="14"/>
  <c r="C205" i="14"/>
  <c r="I204" i="14"/>
  <c r="H204" i="14"/>
  <c r="G204" i="14"/>
  <c r="F204" i="14"/>
  <c r="E204" i="14"/>
  <c r="D204" i="14"/>
  <c r="C204" i="14"/>
  <c r="I203" i="14"/>
  <c r="H203" i="14"/>
  <c r="G203" i="14"/>
  <c r="F203" i="14"/>
  <c r="E203" i="14"/>
  <c r="D203" i="14"/>
  <c r="C203" i="14"/>
  <c r="I202" i="14"/>
  <c r="H202" i="14"/>
  <c r="G202" i="14"/>
  <c r="F202" i="14"/>
  <c r="E202" i="14"/>
  <c r="D202" i="14"/>
  <c r="C202" i="14"/>
  <c r="I201" i="14"/>
  <c r="H201" i="14"/>
  <c r="G201" i="14"/>
  <c r="F201" i="14"/>
  <c r="E201" i="14"/>
  <c r="D201" i="14"/>
  <c r="C201" i="14"/>
  <c r="I200" i="14"/>
  <c r="H200" i="14"/>
  <c r="G200" i="14"/>
  <c r="F200" i="14"/>
  <c r="E200" i="14"/>
  <c r="D200" i="14"/>
  <c r="C200" i="14"/>
  <c r="I199" i="14"/>
  <c r="H199" i="14"/>
  <c r="G199" i="14"/>
  <c r="F199" i="14"/>
  <c r="E199" i="14"/>
  <c r="D199" i="14"/>
  <c r="C199" i="14"/>
  <c r="I198" i="14"/>
  <c r="H198" i="14"/>
  <c r="G198" i="14"/>
  <c r="F198" i="14"/>
  <c r="E198" i="14"/>
  <c r="D198" i="14"/>
  <c r="C198" i="14"/>
  <c r="I197" i="14"/>
  <c r="H197" i="14"/>
  <c r="G197" i="14"/>
  <c r="F197" i="14"/>
  <c r="E197" i="14"/>
  <c r="D197" i="14"/>
  <c r="C197" i="14"/>
  <c r="I196" i="14"/>
  <c r="H196" i="14"/>
  <c r="G196" i="14"/>
  <c r="F196" i="14"/>
  <c r="E196" i="14"/>
  <c r="D196" i="14"/>
  <c r="C196" i="14"/>
  <c r="I195" i="14"/>
  <c r="H195" i="14"/>
  <c r="G195" i="14"/>
  <c r="F195" i="14"/>
  <c r="E195" i="14"/>
  <c r="D195" i="14"/>
  <c r="C195" i="14"/>
  <c r="I194" i="14"/>
  <c r="H194" i="14"/>
  <c r="G194" i="14"/>
  <c r="F194" i="14"/>
  <c r="E194" i="14"/>
  <c r="D194" i="14"/>
  <c r="C194" i="14"/>
  <c r="G193" i="14"/>
  <c r="F193" i="14"/>
  <c r="E193" i="14"/>
  <c r="D193" i="14"/>
  <c r="C193" i="14"/>
  <c r="G192" i="14"/>
  <c r="F192" i="14"/>
  <c r="E192" i="14"/>
  <c r="D192" i="14"/>
  <c r="C192" i="14"/>
  <c r="G191" i="14"/>
  <c r="F191" i="14"/>
  <c r="E191" i="14"/>
  <c r="D191" i="14"/>
  <c r="C191" i="14"/>
  <c r="G309" i="14" l="1"/>
  <c r="I207" i="14"/>
  <c r="D241" i="14"/>
  <c r="E258" i="14"/>
  <c r="I275" i="14"/>
  <c r="D309" i="14"/>
  <c r="C258" i="14"/>
  <c r="C326" i="14"/>
  <c r="I241" i="14"/>
  <c r="F258" i="14"/>
  <c r="D258" i="14"/>
  <c r="I309" i="14"/>
  <c r="F326" i="14"/>
  <c r="D326" i="14"/>
  <c r="E207" i="14"/>
  <c r="C207" i="14"/>
  <c r="G258" i="14"/>
  <c r="H258" i="14"/>
  <c r="I258" i="14"/>
  <c r="E275" i="14"/>
  <c r="C275" i="14"/>
  <c r="G326" i="14"/>
  <c r="H326" i="14"/>
  <c r="I326" i="14"/>
  <c r="E343" i="14"/>
  <c r="C343" i="14"/>
  <c r="F207" i="14"/>
  <c r="H207" i="14"/>
  <c r="D224" i="14"/>
  <c r="G224" i="14"/>
  <c r="F275" i="14"/>
  <c r="H275" i="14"/>
  <c r="D292" i="14"/>
  <c r="G292" i="14"/>
  <c r="F343" i="14"/>
  <c r="H343" i="14"/>
  <c r="I343" i="14"/>
  <c r="E224" i="14"/>
  <c r="C241" i="14"/>
  <c r="F241" i="14"/>
  <c r="E292" i="14"/>
  <c r="C309" i="14"/>
  <c r="F309" i="14"/>
  <c r="E326" i="14"/>
  <c r="D207" i="14"/>
  <c r="H224" i="14"/>
  <c r="D275" i="14"/>
  <c r="G275" i="14"/>
  <c r="H292" i="14"/>
  <c r="D343" i="14"/>
  <c r="G343" i="14"/>
  <c r="C224" i="14"/>
  <c r="F224" i="14"/>
  <c r="I224" i="14"/>
  <c r="C292" i="14"/>
  <c r="F292" i="14"/>
  <c r="I292" i="14"/>
  <c r="G207" i="14"/>
  <c r="G241" i="14"/>
  <c r="E241" i="14"/>
  <c r="H241" i="14"/>
  <c r="E309" i="14"/>
  <c r="H309" i="14"/>
</calcChain>
</file>

<file path=xl/sharedStrings.xml><?xml version="1.0" encoding="utf-8"?>
<sst xmlns="http://schemas.openxmlformats.org/spreadsheetml/2006/main" count="1450" uniqueCount="111">
  <si>
    <t>CAEN Rev.2 (activitati ale economiei nationale - sectiuni)</t>
  </si>
  <si>
    <t>Clase de marime ale intreprinderilor</t>
  </si>
  <si>
    <t>Macroregiuni, regiuni de dezvoltare si judete</t>
  </si>
  <si>
    <t>Ani</t>
  </si>
  <si>
    <t>Total</t>
  </si>
  <si>
    <t>Regiunea NORD-VEST</t>
  </si>
  <si>
    <t>Regiunea CENTRU</t>
  </si>
  <si>
    <t>Regiunea NORD-EST</t>
  </si>
  <si>
    <t>Regiunea SUD-EST</t>
  </si>
  <si>
    <t>Regiunea SUD-MUNTENIA</t>
  </si>
  <si>
    <t>Regiunea BUCURESTI - ILFOV</t>
  </si>
  <si>
    <t>Regiunea SUD-VEST OLTENIA</t>
  </si>
  <si>
    <t>Dolj</t>
  </si>
  <si>
    <t>Gorj</t>
  </si>
  <si>
    <t>Mehedinti</t>
  </si>
  <si>
    <t>Olt</t>
  </si>
  <si>
    <t>Valcea</t>
  </si>
  <si>
    <t>Regiunea VEST</t>
  </si>
  <si>
    <t>0-9 persoane</t>
  </si>
  <si>
    <t>10-49 persoane</t>
  </si>
  <si>
    <t>50-249 persoane</t>
  </si>
  <si>
    <t>250 persoane si peste</t>
  </si>
  <si>
    <t>A Agricultura, silvicultura si pescuit</t>
  </si>
  <si>
    <t>:</t>
  </si>
  <si>
    <t>B Industria extractiva</t>
  </si>
  <si>
    <t>C Industria prelucratoare</t>
  </si>
  <si>
    <t>D Productia si furnizarea de energie electrica si termica, gaze, apa calda si aer conditionat</t>
  </si>
  <si>
    <t>E Distributia apei; salubritate, gestionarea deseurilor, activitati de decontaminare</t>
  </si>
  <si>
    <t>F Constructii</t>
  </si>
  <si>
    <t>G Comert cu ridicata si cu amanuntul; repararea autovehiculelor si motocicletelor</t>
  </si>
  <si>
    <t>H Transport si depozitare</t>
  </si>
  <si>
    <t>I Hoteluri si restaurante</t>
  </si>
  <si>
    <t>J Informatii si comunicatii</t>
  </si>
  <si>
    <t>K Intermedieri financiare si asigurari</t>
  </si>
  <si>
    <t>L Tranzactii imobiliare</t>
  </si>
  <si>
    <t>M Activitati profesionale, stiintifice si tehnice</t>
  </si>
  <si>
    <t>N Activitati de servicii administrative si activitati de servicii suport</t>
  </si>
  <si>
    <t>P Invatamant</t>
  </si>
  <si>
    <t>Q Sanatate si asistenta sociala</t>
  </si>
  <si>
    <t>R Activitati de spectacole, culturale si recreative</t>
  </si>
  <si>
    <t>S Alte activitati de servicii</t>
  </si>
  <si>
    <t>Regiunea de dezvoltare si judete</t>
  </si>
  <si>
    <t>Unităţi locale active pe activităţi ale economiei naţionale la nivel de sectiune CAEN Rev.2, clase de mărime după numărul de salariaţi</t>
  </si>
  <si>
    <t>Sursa datelor: INS, Baza de date TEMPO Online</t>
  </si>
  <si>
    <t>Unităţi locale active pe activităţi ale economiei naţionale la nivel de sectiune CAEN Rev.2</t>
  </si>
  <si>
    <t>UM: Număr</t>
  </si>
  <si>
    <t>Anexa 2 b</t>
  </si>
  <si>
    <t xml:space="preserve">Personalul din unitatile locale, pe regiuni de dezvoltare </t>
  </si>
  <si>
    <t>Sursa datelor: INS, Baza de date TEMPO ONLINE</t>
  </si>
  <si>
    <t>UM: Numar persoane</t>
  </si>
  <si>
    <t xml:space="preserve">România, Regiuni de dezvoltare </t>
  </si>
  <si>
    <t>ROMÂNIA</t>
  </si>
  <si>
    <t xml:space="preserve">Personalul din unitatile locale, pe activitati ale economiei nationale la nivel de sectiune CAEN Rev.2, regiuni de dezvoltare </t>
  </si>
  <si>
    <t>CAEN Rev.2 (activitati ale economiei nationale)</t>
  </si>
  <si>
    <t>01 Agricultura, vanatoare si servicii anexe</t>
  </si>
  <si>
    <t>02 Silvicultura si exploatare forestiera</t>
  </si>
  <si>
    <t>03 Pescuitul si acvacultura</t>
  </si>
  <si>
    <t>B INDUSTRIA EXTRACTIVA</t>
  </si>
  <si>
    <t>C INDUSTRIA PRELUCRATOARE</t>
  </si>
  <si>
    <t>D PRODUCTIA SI FURNIZAREA DE ENERGIE ELECTRICA SI TERMICA, GAZE, APA CALDA SI AER CONDITIONAT</t>
  </si>
  <si>
    <t>E DISTRIBUTIA APEI; SALUBRITATE, GESTIONAREA DESEURILOR, ACTIVITATI DE DECONTAMINARE</t>
  </si>
  <si>
    <t>F CONSTRUCTII</t>
  </si>
  <si>
    <t>G COMERT CU RIDICATA SI CU AMANUNTUL; REPARAREA AUTOVEHICULELOR SI MOTOCICLETELOR</t>
  </si>
  <si>
    <t>H TRANSPORT SI DEPOZITARE</t>
  </si>
  <si>
    <t>I HOTELURI SI RESTAURANTE</t>
  </si>
  <si>
    <t>J INFORMATII SI COMUNICATII</t>
  </si>
  <si>
    <t>TRANZACTII IMOBILIARE, INCHIRIERI SI ACTIVITATI DE SERVICII PRESTATE IN PRINCIPAL INTREPRINDERILOR (activitati profesionale, stiintifice si tehnice, activitati de servicii administrative si activitati de servicii suport )</t>
  </si>
  <si>
    <t>P INVATAMANT</t>
  </si>
  <si>
    <t>Q SANATATE SI ASISTENTA SOCIALA</t>
  </si>
  <si>
    <t>S ALTE ACTIVITATI DE SERVICII</t>
  </si>
  <si>
    <t>TOTAL</t>
  </si>
  <si>
    <t xml:space="preserve">Ponderile personalului din unitatile locale, pe activitati ale economiei nationale la nivel de sectiune CAEN Rev.2, regiuni de dezvoltare </t>
  </si>
  <si>
    <t>Sursa datelor: Calculat pe baza datelor INS, Baza de date TEMPO ONLINE</t>
  </si>
  <si>
    <t>UM: %</t>
  </si>
  <si>
    <t>Personalul din unitatile locale, pe activitati ale economiei nationale la nivel de sectiune CAEN Rev.2, regiuni de dezvoltare şi judeţe</t>
  </si>
  <si>
    <t>România</t>
  </si>
  <si>
    <t>B</t>
  </si>
  <si>
    <t>C</t>
  </si>
  <si>
    <t>D</t>
  </si>
  <si>
    <t>E</t>
  </si>
  <si>
    <t>F</t>
  </si>
  <si>
    <t>G</t>
  </si>
  <si>
    <t>H</t>
  </si>
  <si>
    <t>I</t>
  </si>
  <si>
    <t>J</t>
  </si>
  <si>
    <t xml:space="preserve">TRANZACTII IMOBILIARE, INCHIRIERI SI ACTIVITATI DE SERVICII PRESTATE IN PRINCIPAL INTREPRINDERILOR </t>
  </si>
  <si>
    <t>K,L,M,N</t>
  </si>
  <si>
    <t>P</t>
  </si>
  <si>
    <t>Q</t>
  </si>
  <si>
    <t>S</t>
  </si>
  <si>
    <t xml:space="preserve">A </t>
  </si>
  <si>
    <t xml:space="preserve">B </t>
  </si>
  <si>
    <t xml:space="preserve">C </t>
  </si>
  <si>
    <t xml:space="preserve">D </t>
  </si>
  <si>
    <t xml:space="preserve">E </t>
  </si>
  <si>
    <t xml:space="preserve">F </t>
  </si>
  <si>
    <t xml:space="preserve">G </t>
  </si>
  <si>
    <t xml:space="preserve">H </t>
  </si>
  <si>
    <t xml:space="preserve">I </t>
  </si>
  <si>
    <t xml:space="preserve">J </t>
  </si>
  <si>
    <t xml:space="preserve">K </t>
  </si>
  <si>
    <t>L</t>
  </si>
  <si>
    <t xml:space="preserve">M </t>
  </si>
  <si>
    <t xml:space="preserve">N </t>
  </si>
  <si>
    <t xml:space="preserve">Q </t>
  </si>
  <si>
    <t xml:space="preserve">R </t>
  </si>
  <si>
    <t xml:space="preserve">S </t>
  </si>
  <si>
    <t>K*TRANZACTII IMOBILIARE, INCHIRIERI SI ACTIVITATI DE SERVICII PRESTATE IN PRINCIPAL INTREPRINDERILOR (activitati profesionale, stiintifice si tehnice, activitati de servicii administrative si activitati de servicii suport )</t>
  </si>
  <si>
    <t xml:space="preserve">K* </t>
  </si>
  <si>
    <t xml:space="preserve">P </t>
  </si>
  <si>
    <t>Legenda: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</si>
</sst>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2"/>
      <color theme="1"/>
      <name val="Arial Narrow"/>
      <family val="2"/>
    </font>
    <font>
      <b/>
      <sz val="12"/>
      <color rgb="FF0070C0"/>
      <name val="Arial Narrow"/>
      <family val="2"/>
    </font>
    <font>
      <sz val="10"/>
      <color theme="1"/>
      <name val="Calibri"/>
      <family val="2"/>
      <scheme val="minor"/>
    </font>
    <font>
      <sz val="10"/>
      <color theme="0"/>
      <name val="Arial Narrow"/>
      <family val="2"/>
    </font>
    <font>
      <b/>
      <sz val="11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horizontal="right" wrapText="1"/>
    </xf>
    <xf numFmtId="0" fontId="1" fillId="0" borderId="8" xfId="0" applyFont="1" applyBorder="1" applyAlignment="1">
      <alignment horizontal="right" wrapText="1"/>
    </xf>
    <xf numFmtId="0" fontId="1" fillId="0" borderId="9" xfId="0" applyFont="1" applyBorder="1" applyAlignment="1">
      <alignment horizontal="right" wrapText="1"/>
    </xf>
    <xf numFmtId="0" fontId="1" fillId="0" borderId="10" xfId="0" applyFont="1" applyBorder="1" applyAlignment="1">
      <alignment horizontal="right" wrapText="1"/>
    </xf>
    <xf numFmtId="0" fontId="1" fillId="0" borderId="11" xfId="0" applyFont="1" applyBorder="1" applyAlignment="1">
      <alignment horizontal="right" wrapText="1"/>
    </xf>
    <xf numFmtId="0" fontId="1" fillId="0" borderId="3" xfId="0" applyFont="1" applyBorder="1" applyAlignment="1">
      <alignment horizontal="right" wrapText="1"/>
    </xf>
    <xf numFmtId="0" fontId="2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right" wrapText="1"/>
    </xf>
    <xf numFmtId="0" fontId="2" fillId="0" borderId="32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right" wrapText="1"/>
    </xf>
    <xf numFmtId="0" fontId="1" fillId="0" borderId="18" xfId="0" applyFont="1" applyBorder="1" applyAlignment="1">
      <alignment horizontal="right" wrapText="1"/>
    </xf>
    <xf numFmtId="0" fontId="1" fillId="0" borderId="14" xfId="0" applyFont="1" applyBorder="1" applyAlignment="1">
      <alignment horizontal="right" wrapText="1"/>
    </xf>
    <xf numFmtId="0" fontId="1" fillId="0" borderId="24" xfId="0" applyFont="1" applyBorder="1" applyAlignment="1">
      <alignment horizontal="right" wrapText="1"/>
    </xf>
    <xf numFmtId="0" fontId="1" fillId="0" borderId="20" xfId="0" applyFont="1" applyBorder="1" applyAlignment="1">
      <alignment horizontal="right" wrapText="1"/>
    </xf>
    <xf numFmtId="0" fontId="1" fillId="0" borderId="15" xfId="0" applyFont="1" applyBorder="1" applyAlignment="1">
      <alignment horizontal="right" wrapText="1"/>
    </xf>
    <xf numFmtId="0" fontId="1" fillId="0" borderId="0" xfId="0" applyFont="1" applyAlignment="1">
      <alignment horizontal="left"/>
    </xf>
    <xf numFmtId="0" fontId="2" fillId="0" borderId="31" xfId="0" applyFont="1" applyBorder="1" applyAlignment="1">
      <alignment horizontal="left" vertical="center" wrapText="1"/>
    </xf>
    <xf numFmtId="0" fontId="2" fillId="0" borderId="38" xfId="0" applyFont="1" applyBorder="1" applyAlignment="1">
      <alignment horizontal="left" vertical="center" wrapText="1"/>
    </xf>
    <xf numFmtId="0" fontId="2" fillId="0" borderId="39" xfId="0" applyFont="1" applyBorder="1" applyAlignment="1">
      <alignment horizontal="left" vertical="center" wrapText="1"/>
    </xf>
    <xf numFmtId="0" fontId="2" fillId="0" borderId="40" xfId="0" applyFont="1" applyBorder="1" applyAlignment="1">
      <alignment horizontal="left" vertical="center" wrapText="1"/>
    </xf>
    <xf numFmtId="0" fontId="2" fillId="0" borderId="41" xfId="0" applyFont="1" applyBorder="1" applyAlignment="1">
      <alignment horizontal="left" vertical="center" wrapText="1"/>
    </xf>
    <xf numFmtId="0" fontId="2" fillId="0" borderId="45" xfId="0" applyFont="1" applyBorder="1" applyAlignment="1">
      <alignment horizontal="left" vertical="center" wrapText="1"/>
    </xf>
    <xf numFmtId="0" fontId="2" fillId="0" borderId="46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right" wrapText="1"/>
    </xf>
    <xf numFmtId="0" fontId="1" fillId="0" borderId="5" xfId="0" applyFont="1" applyBorder="1" applyAlignment="1">
      <alignment horizontal="right" wrapText="1"/>
    </xf>
    <xf numFmtId="0" fontId="1" fillId="0" borderId="7" xfId="0" applyFont="1" applyBorder="1" applyAlignment="1">
      <alignment horizontal="right" wrapText="1"/>
    </xf>
    <xf numFmtId="0" fontId="3" fillId="0" borderId="0" xfId="0" applyFont="1" applyAlignment="1">
      <alignment horizontal="left" vertical="top"/>
    </xf>
    <xf numFmtId="0" fontId="2" fillId="0" borderId="2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right" wrapText="1"/>
    </xf>
    <xf numFmtId="0" fontId="2" fillId="0" borderId="47" xfId="0" applyFont="1" applyBorder="1" applyAlignment="1">
      <alignment horizontal="left" vertical="center" wrapText="1"/>
    </xf>
    <xf numFmtId="0" fontId="1" fillId="0" borderId="33" xfId="0" applyFont="1" applyBorder="1" applyAlignment="1">
      <alignment horizontal="right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top" wrapText="1"/>
    </xf>
    <xf numFmtId="0" fontId="2" fillId="0" borderId="39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2" fillId="0" borderId="38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3" fillId="2" borderId="0" xfId="0" applyFont="1" applyFill="1" applyAlignment="1">
      <alignment vertical="top"/>
    </xf>
    <xf numFmtId="0" fontId="4" fillId="0" borderId="0" xfId="0" applyFont="1"/>
    <xf numFmtId="0" fontId="2" fillId="0" borderId="48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1" fillId="0" borderId="51" xfId="0" applyFont="1" applyBorder="1" applyAlignment="1">
      <alignment horizontal="right" wrapText="1"/>
    </xf>
    <xf numFmtId="0" fontId="1" fillId="0" borderId="22" xfId="0" applyFont="1" applyBorder="1" applyAlignment="1">
      <alignment horizontal="right" wrapText="1"/>
    </xf>
    <xf numFmtId="0" fontId="1" fillId="0" borderId="52" xfId="0" applyFont="1" applyBorder="1" applyAlignment="1">
      <alignment horizontal="right" wrapText="1"/>
    </xf>
    <xf numFmtId="0" fontId="2" fillId="0" borderId="35" xfId="0" applyFont="1" applyBorder="1" applyAlignment="1">
      <alignment horizontal="left" vertical="center" wrapText="1"/>
    </xf>
    <xf numFmtId="0" fontId="2" fillId="0" borderId="37" xfId="0" applyFont="1" applyBorder="1" applyAlignment="1">
      <alignment horizontal="left" vertical="center" wrapText="1"/>
    </xf>
    <xf numFmtId="0" fontId="2" fillId="0" borderId="53" xfId="0" applyFont="1" applyBorder="1" applyAlignment="1">
      <alignment horizontal="center" vertical="center" wrapText="1"/>
    </xf>
    <xf numFmtId="49" fontId="2" fillId="0" borderId="44" xfId="0" applyNumberFormat="1" applyFont="1" applyBorder="1" applyAlignment="1">
      <alignment horizontal="left" vertical="center" wrapText="1"/>
    </xf>
    <xf numFmtId="49" fontId="2" fillId="0" borderId="45" xfId="0" applyNumberFormat="1" applyFont="1" applyBorder="1" applyAlignment="1">
      <alignment horizontal="left" vertical="center" wrapText="1"/>
    </xf>
    <xf numFmtId="164" fontId="1" fillId="0" borderId="19" xfId="0" applyNumberFormat="1" applyFont="1" applyBorder="1" applyAlignment="1">
      <alignment horizontal="right" wrapText="1"/>
    </xf>
    <xf numFmtId="164" fontId="1" fillId="0" borderId="25" xfId="0" applyNumberFormat="1" applyFont="1" applyBorder="1" applyAlignment="1">
      <alignment horizontal="right" wrapText="1"/>
    </xf>
    <xf numFmtId="164" fontId="1" fillId="0" borderId="3" xfId="0" applyNumberFormat="1" applyFont="1" applyBorder="1" applyAlignment="1">
      <alignment horizontal="right" wrapText="1"/>
    </xf>
    <xf numFmtId="164" fontId="1" fillId="0" borderId="5" xfId="0" applyNumberFormat="1" applyFont="1" applyBorder="1" applyAlignment="1">
      <alignment horizontal="right" wrapText="1"/>
    </xf>
    <xf numFmtId="164" fontId="1" fillId="0" borderId="1" xfId="0" applyNumberFormat="1" applyFont="1" applyBorder="1" applyAlignment="1">
      <alignment horizontal="right" wrapText="1"/>
    </xf>
    <xf numFmtId="164" fontId="1" fillId="0" borderId="17" xfId="0" applyNumberFormat="1" applyFont="1" applyBorder="1" applyAlignment="1">
      <alignment horizontal="right" wrapText="1"/>
    </xf>
    <xf numFmtId="0" fontId="2" fillId="0" borderId="12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164" fontId="1" fillId="0" borderId="7" xfId="0" applyNumberFormat="1" applyFont="1" applyBorder="1" applyAlignment="1">
      <alignment horizontal="right" wrapText="1"/>
    </xf>
    <xf numFmtId="164" fontId="1" fillId="0" borderId="8" xfId="0" applyNumberFormat="1" applyFont="1" applyBorder="1" applyAlignment="1">
      <alignment horizontal="right" wrapText="1"/>
    </xf>
    <xf numFmtId="0" fontId="2" fillId="0" borderId="34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1" fillId="0" borderId="55" xfId="0" applyFont="1" applyBorder="1" applyAlignment="1">
      <alignment horizontal="right" wrapText="1"/>
    </xf>
    <xf numFmtId="0" fontId="1" fillId="0" borderId="56" xfId="0" applyFont="1" applyBorder="1" applyAlignment="1">
      <alignment horizontal="right" wrapText="1"/>
    </xf>
    <xf numFmtId="0" fontId="1" fillId="0" borderId="54" xfId="0" applyFont="1" applyBorder="1" applyAlignment="1">
      <alignment horizontal="right" wrapText="1"/>
    </xf>
    <xf numFmtId="0" fontId="2" fillId="0" borderId="57" xfId="0" applyFont="1" applyBorder="1" applyAlignment="1">
      <alignment horizontal="center" vertical="center" wrapText="1"/>
    </xf>
    <xf numFmtId="0" fontId="2" fillId="0" borderId="58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right" wrapText="1"/>
    </xf>
    <xf numFmtId="0" fontId="1" fillId="0" borderId="4" xfId="0" applyFont="1" applyBorder="1"/>
    <xf numFmtId="0" fontId="1" fillId="0" borderId="6" xfId="0" applyFont="1" applyBorder="1"/>
    <xf numFmtId="0" fontId="1" fillId="0" borderId="9" xfId="0" applyFont="1" applyBorder="1"/>
    <xf numFmtId="0" fontId="1" fillId="0" borderId="59" xfId="0" applyFont="1" applyBorder="1" applyAlignment="1">
      <alignment horizontal="right" wrapText="1"/>
    </xf>
    <xf numFmtId="0" fontId="2" fillId="0" borderId="60" xfId="0" applyFont="1" applyBorder="1"/>
    <xf numFmtId="0" fontId="1" fillId="0" borderId="21" xfId="0" applyFont="1" applyBorder="1"/>
    <xf numFmtId="0" fontId="1" fillId="0" borderId="11" xfId="0" applyFont="1" applyBorder="1"/>
    <xf numFmtId="0" fontId="2" fillId="0" borderId="61" xfId="0" applyFont="1" applyBorder="1" applyAlignment="1">
      <alignment horizontal="center" vertical="center" wrapText="1"/>
    </xf>
    <xf numFmtId="0" fontId="1" fillId="0" borderId="62" xfId="0" applyFont="1" applyBorder="1" applyAlignment="1">
      <alignment horizontal="right" wrapText="1"/>
    </xf>
    <xf numFmtId="0" fontId="2" fillId="0" borderId="0" xfId="0" applyFont="1" applyBorder="1" applyAlignment="1">
      <alignment horizontal="center" vertical="center" wrapText="1"/>
    </xf>
    <xf numFmtId="49" fontId="2" fillId="0" borderId="26" xfId="0" applyNumberFormat="1" applyFont="1" applyBorder="1" applyAlignment="1">
      <alignment horizontal="left" vertical="center" wrapText="1"/>
    </xf>
    <xf numFmtId="0" fontId="6" fillId="0" borderId="0" xfId="0" applyFont="1"/>
    <xf numFmtId="0" fontId="5" fillId="0" borderId="32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Border="1"/>
    <xf numFmtId="0" fontId="2" fillId="0" borderId="63" xfId="0" applyFont="1" applyBorder="1" applyAlignment="1">
      <alignment horizontal="center" vertical="center" wrapText="1"/>
    </xf>
    <xf numFmtId="0" fontId="2" fillId="0" borderId="64" xfId="0" applyFont="1" applyBorder="1" applyAlignment="1">
      <alignment horizontal="center" vertical="center" wrapText="1"/>
    </xf>
    <xf numFmtId="0" fontId="2" fillId="0" borderId="65" xfId="0" applyFont="1" applyBorder="1" applyAlignment="1">
      <alignment horizontal="center" vertical="center" wrapText="1"/>
    </xf>
    <xf numFmtId="0" fontId="2" fillId="0" borderId="52" xfId="0" applyFont="1" applyBorder="1"/>
    <xf numFmtId="164" fontId="1" fillId="2" borderId="25" xfId="0" applyNumberFormat="1" applyFont="1" applyFill="1" applyBorder="1" applyAlignment="1">
      <alignment horizontal="right" wrapText="1"/>
    </xf>
    <xf numFmtId="164" fontId="1" fillId="2" borderId="4" xfId="0" applyNumberFormat="1" applyFont="1" applyFill="1" applyBorder="1" applyAlignment="1">
      <alignment horizontal="right" wrapText="1"/>
    </xf>
    <xf numFmtId="0" fontId="1" fillId="2" borderId="56" xfId="0" applyFont="1" applyFill="1" applyBorder="1" applyAlignment="1">
      <alignment horizontal="right" wrapText="1"/>
    </xf>
    <xf numFmtId="0" fontId="1" fillId="2" borderId="6" xfId="0" applyFont="1" applyFill="1" applyBorder="1" applyAlignment="1">
      <alignment horizontal="right" wrapText="1"/>
    </xf>
    <xf numFmtId="164" fontId="1" fillId="2" borderId="56" xfId="0" applyNumberFormat="1" applyFont="1" applyFill="1" applyBorder="1" applyAlignment="1">
      <alignment horizontal="right" wrapText="1"/>
    </xf>
    <xf numFmtId="164" fontId="1" fillId="2" borderId="6" xfId="0" applyNumberFormat="1" applyFont="1" applyFill="1" applyBorder="1" applyAlignment="1">
      <alignment horizontal="right" wrapText="1"/>
    </xf>
    <xf numFmtId="164" fontId="1" fillId="2" borderId="54" xfId="0" applyNumberFormat="1" applyFont="1" applyFill="1" applyBorder="1" applyAlignment="1">
      <alignment horizontal="right" wrapText="1"/>
    </xf>
    <xf numFmtId="164" fontId="1" fillId="2" borderId="9" xfId="0" applyNumberFormat="1" applyFont="1" applyFill="1" applyBorder="1" applyAlignment="1">
      <alignment horizontal="right" wrapText="1"/>
    </xf>
    <xf numFmtId="0" fontId="1" fillId="2" borderId="25" xfId="0" applyFont="1" applyFill="1" applyBorder="1" applyAlignment="1">
      <alignment horizontal="right" wrapText="1"/>
    </xf>
    <xf numFmtId="0" fontId="1" fillId="2" borderId="21" xfId="0" applyFont="1" applyFill="1" applyBorder="1"/>
    <xf numFmtId="0" fontId="1" fillId="2" borderId="60" xfId="0" applyFont="1" applyFill="1" applyBorder="1"/>
    <xf numFmtId="164" fontId="1" fillId="0" borderId="55" xfId="0" applyNumberFormat="1" applyFont="1" applyBorder="1" applyAlignment="1">
      <alignment horizontal="right" wrapText="1"/>
    </xf>
    <xf numFmtId="164" fontId="1" fillId="0" borderId="16" xfId="0" applyNumberFormat="1" applyFont="1" applyBorder="1" applyAlignment="1">
      <alignment horizontal="right" wrapText="1"/>
    </xf>
    <xf numFmtId="0" fontId="1" fillId="2" borderId="55" xfId="0" applyFont="1" applyFill="1" applyBorder="1" applyAlignment="1">
      <alignment horizontal="right" wrapText="1"/>
    </xf>
    <xf numFmtId="0" fontId="2" fillId="0" borderId="19" xfId="0" applyFont="1" applyBorder="1" applyAlignment="1">
      <alignment horizontal="left" vertical="center" wrapText="1"/>
    </xf>
    <xf numFmtId="0" fontId="1" fillId="0" borderId="0" xfId="0" applyFont="1" applyAlignment="1"/>
    <xf numFmtId="0" fontId="2" fillId="0" borderId="50" xfId="0" applyFont="1" applyBorder="1"/>
    <xf numFmtId="0" fontId="2" fillId="0" borderId="31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0" fillId="0" borderId="1" xfId="0" applyBorder="1" applyAlignment="1">
      <alignment horizontal="right" wrapText="1"/>
    </xf>
    <xf numFmtId="0" fontId="2" fillId="0" borderId="55" xfId="0" applyFont="1" applyBorder="1" applyAlignment="1">
      <alignment horizontal="center" vertical="center" wrapText="1"/>
    </xf>
    <xf numFmtId="0" fontId="0" fillId="0" borderId="56" xfId="0" applyBorder="1" applyAlignment="1">
      <alignment horizontal="right" wrapText="1"/>
    </xf>
    <xf numFmtId="0" fontId="2" fillId="0" borderId="21" xfId="0" applyFont="1" applyBorder="1"/>
    <xf numFmtId="0" fontId="0" fillId="0" borderId="5" xfId="0" applyBorder="1" applyAlignment="1">
      <alignment horizontal="right" wrapText="1"/>
    </xf>
    <xf numFmtId="0" fontId="0" fillId="0" borderId="6" xfId="0" applyBorder="1" applyAlignment="1">
      <alignment horizontal="right" wrapText="1"/>
    </xf>
    <xf numFmtId="0" fontId="2" fillId="0" borderId="43" xfId="0" applyFont="1" applyBorder="1" applyAlignment="1">
      <alignment horizontal="left" vertical="top" wrapText="1"/>
    </xf>
    <xf numFmtId="0" fontId="2" fillId="0" borderId="47" xfId="0" applyFont="1" applyBorder="1" applyAlignment="1">
      <alignment horizontal="left" vertical="top" wrapText="1"/>
    </xf>
    <xf numFmtId="0" fontId="2" fillId="0" borderId="46" xfId="0" applyFont="1" applyBorder="1" applyAlignment="1">
      <alignment horizontal="left" vertical="top" wrapText="1"/>
    </xf>
    <xf numFmtId="0" fontId="0" fillId="0" borderId="0" xfId="0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/>
    </xf>
    <xf numFmtId="0" fontId="2" fillId="0" borderId="36" xfId="0" applyFont="1" applyBorder="1" applyAlignment="1">
      <alignment horizontal="left" vertical="center" wrapText="1"/>
    </xf>
    <xf numFmtId="0" fontId="2" fillId="0" borderId="6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0" fontId="0" fillId="0" borderId="0" xfId="0" applyAlignment="1"/>
    <xf numFmtId="0" fontId="1" fillId="2" borderId="4" xfId="0" applyFont="1" applyFill="1" applyBorder="1"/>
    <xf numFmtId="0" fontId="4" fillId="0" borderId="0" xfId="0" applyFont="1" applyAlignment="1">
      <alignment horizontal="left"/>
    </xf>
    <xf numFmtId="0" fontId="2" fillId="0" borderId="32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35" xfId="0" applyFont="1" applyBorder="1" applyAlignment="1">
      <alignment horizontal="center" vertical="top" wrapText="1"/>
    </xf>
    <xf numFmtId="0" fontId="0" fillId="0" borderId="19" xfId="0" applyBorder="1" applyAlignment="1">
      <alignment wrapText="1"/>
    </xf>
    <xf numFmtId="0" fontId="2" fillId="0" borderId="31" xfId="0" applyFont="1" applyBorder="1" applyAlignment="1">
      <alignment horizontal="center" vertical="center" wrapText="1"/>
    </xf>
    <xf numFmtId="0" fontId="0" fillId="0" borderId="41" xfId="0" applyBorder="1" applyAlignment="1">
      <alignment wrapText="1"/>
    </xf>
    <xf numFmtId="0" fontId="2" fillId="0" borderId="43" xfId="0" applyFont="1" applyBorder="1" applyAlignment="1">
      <alignment horizontal="left" vertical="center" wrapText="1"/>
    </xf>
    <xf numFmtId="0" fontId="0" fillId="0" borderId="44" xfId="0" applyBorder="1" applyAlignment="1">
      <alignment wrapText="1"/>
    </xf>
    <xf numFmtId="0" fontId="2" fillId="0" borderId="42" xfId="0" applyFont="1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top" wrapText="1"/>
    </xf>
    <xf numFmtId="0" fontId="0" fillId="0" borderId="36" xfId="0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2" fillId="0" borderId="30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0" fillId="0" borderId="29" xfId="0" applyBorder="1" applyAlignment="1"/>
    <xf numFmtId="0" fontId="0" fillId="0" borderId="37" xfId="0" applyBorder="1" applyAlignment="1">
      <alignment horizontal="center" vertical="top" wrapText="1"/>
    </xf>
    <xf numFmtId="0" fontId="2" fillId="0" borderId="3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5" fillId="0" borderId="34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0" fillId="0" borderId="28" xfId="0" applyBorder="1" applyAlignment="1"/>
    <xf numFmtId="0" fontId="2" fillId="0" borderId="66" xfId="0" applyFont="1" applyBorder="1" applyAlignment="1">
      <alignment horizontal="center" vertical="center" wrapText="1"/>
    </xf>
    <xf numFmtId="0" fontId="0" fillId="0" borderId="66" xfId="0" applyBorder="1" applyAlignment="1"/>
    <xf numFmtId="0" fontId="2" fillId="0" borderId="34" xfId="0" applyFont="1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2" xfId="0" applyBorder="1" applyAlignment="1">
      <alignment horizontal="center"/>
    </xf>
    <xf numFmtId="0" fontId="7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66FF33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r>
              <a:rPr lang="ro-RO" sz="1200">
                <a:latin typeface="Times New Roman" panose="02020603050405020304" pitchFamily="18" charset="0"/>
                <a:cs typeface="Times New Roman" panose="02020603050405020304" pitchFamily="18" charset="0"/>
              </a:rPr>
              <a:t>Evoluţia numărului de</a:t>
            </a:r>
            <a:r>
              <a:rPr lang="ro-RO" sz="1200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</a:t>
            </a:r>
            <a:r>
              <a:rPr lang="en-US" sz="1200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unit</a:t>
            </a:r>
            <a:r>
              <a:rPr lang="ro-RO" sz="1200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ăţi locale active </a:t>
            </a:r>
          </a:p>
          <a:p>
            <a:pPr>
              <a:defRPr sz="1200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r>
              <a:rPr lang="ro-RO" sz="1200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Regiunea Sud - Vest Oltenia</a:t>
            </a:r>
            <a:endParaRPr lang="vi-VN" sz="1200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'Unitati locale active'!$D$7:$J$7</c:f>
              <c:numCache>
                <c:formatCode>General</c:formatCode>
                <c:ptCount val="7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</c:numCache>
            </c:numRef>
          </c:cat>
          <c:val>
            <c:numRef>
              <c:f>'Unitati locale active'!$D$26:$J$26</c:f>
              <c:numCache>
                <c:formatCode>General</c:formatCode>
                <c:ptCount val="7"/>
                <c:pt idx="0">
                  <c:v>40835</c:v>
                </c:pt>
                <c:pt idx="1">
                  <c:v>40166</c:v>
                </c:pt>
                <c:pt idx="2">
                  <c:v>36989</c:v>
                </c:pt>
                <c:pt idx="3">
                  <c:v>34381</c:v>
                </c:pt>
                <c:pt idx="4">
                  <c:v>36048</c:v>
                </c:pt>
                <c:pt idx="5">
                  <c:v>36535</c:v>
                </c:pt>
                <c:pt idx="6">
                  <c:v>37708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114756992"/>
        <c:axId val="124998784"/>
      </c:barChart>
      <c:catAx>
        <c:axId val="1147569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24998784"/>
        <c:crosses val="autoZero"/>
        <c:auto val="1"/>
        <c:lblAlgn val="ctr"/>
        <c:lblOffset val="100"/>
        <c:noMultiLvlLbl val="0"/>
      </c:catAx>
      <c:valAx>
        <c:axId val="124998784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11475699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en-US" sz="1200">
                <a:latin typeface="Arial Narrow" panose="020B0606020202030204" pitchFamily="34" charset="0"/>
              </a:rPr>
              <a:t>Evolu</a:t>
            </a:r>
            <a:r>
              <a:rPr lang="ro-RO" sz="1200">
                <a:latin typeface="Arial Narrow" panose="020B0606020202030204" pitchFamily="34" charset="0"/>
              </a:rPr>
              <a:t>ţia</a:t>
            </a:r>
            <a:r>
              <a:rPr lang="ro-RO" sz="1200" baseline="0">
                <a:latin typeface="Arial Narrow" panose="020B0606020202030204" pitchFamily="34" charset="0"/>
              </a:rPr>
              <a:t> numărului de unităţi locale active</a:t>
            </a:r>
          </a:p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 baseline="0">
                <a:latin typeface="Arial Narrow" panose="020B0606020202030204" pitchFamily="34" charset="0"/>
              </a:rPr>
              <a:t>Regiunea Sud - Vest Oltenia</a:t>
            </a:r>
            <a:endParaRPr lang="vi-VN" sz="1200"/>
          </a:p>
        </c:rich>
      </c:tx>
      <c:overlay val="0"/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'Unitati locale active'!$D$7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strRef>
              <c:f>'Unitati locale active'!$C$8:$C$25</c:f>
              <c:strCache>
                <c:ptCount val="18"/>
                <c:pt idx="0">
                  <c:v>A </c:v>
                </c:pt>
                <c:pt idx="1">
                  <c:v>B </c:v>
                </c:pt>
                <c:pt idx="2">
                  <c:v>C </c:v>
                </c:pt>
                <c:pt idx="3">
                  <c:v>D </c:v>
                </c:pt>
                <c:pt idx="4">
                  <c:v>E </c:v>
                </c:pt>
                <c:pt idx="5">
                  <c:v>F </c:v>
                </c:pt>
                <c:pt idx="6">
                  <c:v>G </c:v>
                </c:pt>
                <c:pt idx="7">
                  <c:v>H </c:v>
                </c:pt>
                <c:pt idx="8">
                  <c:v>I </c:v>
                </c:pt>
                <c:pt idx="9">
                  <c:v>J </c:v>
                </c:pt>
                <c:pt idx="10">
                  <c:v>K </c:v>
                </c:pt>
                <c:pt idx="11">
                  <c:v>L</c:v>
                </c:pt>
                <c:pt idx="12">
                  <c:v>M </c:v>
                </c:pt>
                <c:pt idx="13">
                  <c:v>N </c:v>
                </c:pt>
                <c:pt idx="14">
                  <c:v>P</c:v>
                </c:pt>
                <c:pt idx="15">
                  <c:v>Q </c:v>
                </c:pt>
                <c:pt idx="16">
                  <c:v>R </c:v>
                </c:pt>
                <c:pt idx="17">
                  <c:v>S </c:v>
                </c:pt>
              </c:strCache>
            </c:strRef>
          </c:cat>
          <c:val>
            <c:numRef>
              <c:f>'Unitati locale active'!$D$8:$D$25</c:f>
              <c:numCache>
                <c:formatCode>General</c:formatCode>
                <c:ptCount val="18"/>
                <c:pt idx="0">
                  <c:v>1058</c:v>
                </c:pt>
                <c:pt idx="1">
                  <c:v>136</c:v>
                </c:pt>
                <c:pt idx="2">
                  <c:v>4047</c:v>
                </c:pt>
                <c:pt idx="3">
                  <c:v>81</c:v>
                </c:pt>
                <c:pt idx="4">
                  <c:v>255</c:v>
                </c:pt>
                <c:pt idx="5">
                  <c:v>3535</c:v>
                </c:pt>
                <c:pt idx="6">
                  <c:v>19476</c:v>
                </c:pt>
                <c:pt idx="7">
                  <c:v>2697</c:v>
                </c:pt>
                <c:pt idx="8">
                  <c:v>2060</c:v>
                </c:pt>
                <c:pt idx="9">
                  <c:v>988</c:v>
                </c:pt>
                <c:pt idx="10">
                  <c:v>599</c:v>
                </c:pt>
                <c:pt idx="11">
                  <c:v>611</c:v>
                </c:pt>
                <c:pt idx="12">
                  <c:v>2383</c:v>
                </c:pt>
                <c:pt idx="13">
                  <c:v>938</c:v>
                </c:pt>
                <c:pt idx="14">
                  <c:v>184</c:v>
                </c:pt>
                <c:pt idx="15">
                  <c:v>711</c:v>
                </c:pt>
                <c:pt idx="16">
                  <c:v>258</c:v>
                </c:pt>
                <c:pt idx="17">
                  <c:v>818</c:v>
                </c:pt>
              </c:numCache>
            </c:numRef>
          </c:val>
        </c:ser>
        <c:ser>
          <c:idx val="1"/>
          <c:order val="1"/>
          <c:tx>
            <c:strRef>
              <c:f>'Unitati locale active'!$E$7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'Unitati locale active'!$C$8:$C$25</c:f>
              <c:strCache>
                <c:ptCount val="18"/>
                <c:pt idx="0">
                  <c:v>A </c:v>
                </c:pt>
                <c:pt idx="1">
                  <c:v>B </c:v>
                </c:pt>
                <c:pt idx="2">
                  <c:v>C </c:v>
                </c:pt>
                <c:pt idx="3">
                  <c:v>D </c:v>
                </c:pt>
                <c:pt idx="4">
                  <c:v>E </c:v>
                </c:pt>
                <c:pt idx="5">
                  <c:v>F </c:v>
                </c:pt>
                <c:pt idx="6">
                  <c:v>G </c:v>
                </c:pt>
                <c:pt idx="7">
                  <c:v>H </c:v>
                </c:pt>
                <c:pt idx="8">
                  <c:v>I </c:v>
                </c:pt>
                <c:pt idx="9">
                  <c:v>J </c:v>
                </c:pt>
                <c:pt idx="10">
                  <c:v>K </c:v>
                </c:pt>
                <c:pt idx="11">
                  <c:v>L</c:v>
                </c:pt>
                <c:pt idx="12">
                  <c:v>M </c:v>
                </c:pt>
                <c:pt idx="13">
                  <c:v>N </c:v>
                </c:pt>
                <c:pt idx="14">
                  <c:v>P</c:v>
                </c:pt>
                <c:pt idx="15">
                  <c:v>Q </c:v>
                </c:pt>
                <c:pt idx="16">
                  <c:v>R </c:v>
                </c:pt>
                <c:pt idx="17">
                  <c:v>S </c:v>
                </c:pt>
              </c:strCache>
            </c:strRef>
          </c:cat>
          <c:val>
            <c:numRef>
              <c:f>'Unitati locale active'!$E$8:$E$25</c:f>
              <c:numCache>
                <c:formatCode>General</c:formatCode>
                <c:ptCount val="18"/>
                <c:pt idx="0">
                  <c:v>1206</c:v>
                </c:pt>
                <c:pt idx="1">
                  <c:v>137</c:v>
                </c:pt>
                <c:pt idx="2">
                  <c:v>4006</c:v>
                </c:pt>
                <c:pt idx="3">
                  <c:v>76</c:v>
                </c:pt>
                <c:pt idx="4">
                  <c:v>253</c:v>
                </c:pt>
                <c:pt idx="5">
                  <c:v>3667</c:v>
                </c:pt>
                <c:pt idx="6">
                  <c:v>17927</c:v>
                </c:pt>
                <c:pt idx="7">
                  <c:v>2882</c:v>
                </c:pt>
                <c:pt idx="8">
                  <c:v>2310</c:v>
                </c:pt>
                <c:pt idx="9">
                  <c:v>962</c:v>
                </c:pt>
                <c:pt idx="10">
                  <c:v>691</c:v>
                </c:pt>
                <c:pt idx="11">
                  <c:v>589</c:v>
                </c:pt>
                <c:pt idx="12">
                  <c:v>2493</c:v>
                </c:pt>
                <c:pt idx="13">
                  <c:v>906</c:v>
                </c:pt>
                <c:pt idx="14">
                  <c:v>219</c:v>
                </c:pt>
                <c:pt idx="15">
                  <c:v>753</c:v>
                </c:pt>
                <c:pt idx="16">
                  <c:v>292</c:v>
                </c:pt>
                <c:pt idx="17">
                  <c:v>797</c:v>
                </c:pt>
              </c:numCache>
            </c:numRef>
          </c:val>
        </c:ser>
        <c:ser>
          <c:idx val="2"/>
          <c:order val="2"/>
          <c:tx>
            <c:strRef>
              <c:f>'Unitati locale active'!$F$7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'Unitati locale active'!$C$8:$C$25</c:f>
              <c:strCache>
                <c:ptCount val="18"/>
                <c:pt idx="0">
                  <c:v>A </c:v>
                </c:pt>
                <c:pt idx="1">
                  <c:v>B </c:v>
                </c:pt>
                <c:pt idx="2">
                  <c:v>C </c:v>
                </c:pt>
                <c:pt idx="3">
                  <c:v>D </c:v>
                </c:pt>
                <c:pt idx="4">
                  <c:v>E </c:v>
                </c:pt>
                <c:pt idx="5">
                  <c:v>F </c:v>
                </c:pt>
                <c:pt idx="6">
                  <c:v>G </c:v>
                </c:pt>
                <c:pt idx="7">
                  <c:v>H </c:v>
                </c:pt>
                <c:pt idx="8">
                  <c:v>I </c:v>
                </c:pt>
                <c:pt idx="9">
                  <c:v>J </c:v>
                </c:pt>
                <c:pt idx="10">
                  <c:v>K </c:v>
                </c:pt>
                <c:pt idx="11">
                  <c:v>L</c:v>
                </c:pt>
                <c:pt idx="12">
                  <c:v>M </c:v>
                </c:pt>
                <c:pt idx="13">
                  <c:v>N </c:v>
                </c:pt>
                <c:pt idx="14">
                  <c:v>P</c:v>
                </c:pt>
                <c:pt idx="15">
                  <c:v>Q </c:v>
                </c:pt>
                <c:pt idx="16">
                  <c:v>R </c:v>
                </c:pt>
                <c:pt idx="17">
                  <c:v>S </c:v>
                </c:pt>
              </c:strCache>
            </c:strRef>
          </c:cat>
          <c:val>
            <c:numRef>
              <c:f>'Unitati locale active'!$F$8:$F$25</c:f>
              <c:numCache>
                <c:formatCode>General</c:formatCode>
                <c:ptCount val="18"/>
                <c:pt idx="0">
                  <c:v>1225</c:v>
                </c:pt>
                <c:pt idx="1">
                  <c:v>137</c:v>
                </c:pt>
                <c:pt idx="2">
                  <c:v>3556</c:v>
                </c:pt>
                <c:pt idx="3">
                  <c:v>58</c:v>
                </c:pt>
                <c:pt idx="4">
                  <c:v>280</c:v>
                </c:pt>
                <c:pt idx="5">
                  <c:v>3136</c:v>
                </c:pt>
                <c:pt idx="6">
                  <c:v>16685</c:v>
                </c:pt>
                <c:pt idx="7">
                  <c:v>2792</c:v>
                </c:pt>
                <c:pt idx="8">
                  <c:v>2075</c:v>
                </c:pt>
                <c:pt idx="9">
                  <c:v>857</c:v>
                </c:pt>
                <c:pt idx="10">
                  <c:v>654</c:v>
                </c:pt>
                <c:pt idx="11">
                  <c:v>517</c:v>
                </c:pt>
                <c:pt idx="12">
                  <c:v>2284</c:v>
                </c:pt>
                <c:pt idx="13">
                  <c:v>831</c:v>
                </c:pt>
                <c:pt idx="14">
                  <c:v>206</c:v>
                </c:pt>
                <c:pt idx="15">
                  <c:v>746</c:v>
                </c:pt>
                <c:pt idx="16">
                  <c:v>246</c:v>
                </c:pt>
                <c:pt idx="17">
                  <c:v>704</c:v>
                </c:pt>
              </c:numCache>
            </c:numRef>
          </c:val>
        </c:ser>
        <c:ser>
          <c:idx val="3"/>
          <c:order val="3"/>
          <c:tx>
            <c:strRef>
              <c:f>'Unitati locale active'!$G$7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strRef>
              <c:f>'Unitati locale active'!$C$8:$C$25</c:f>
              <c:strCache>
                <c:ptCount val="18"/>
                <c:pt idx="0">
                  <c:v>A </c:v>
                </c:pt>
                <c:pt idx="1">
                  <c:v>B </c:v>
                </c:pt>
                <c:pt idx="2">
                  <c:v>C </c:v>
                </c:pt>
                <c:pt idx="3">
                  <c:v>D </c:v>
                </c:pt>
                <c:pt idx="4">
                  <c:v>E </c:v>
                </c:pt>
                <c:pt idx="5">
                  <c:v>F </c:v>
                </c:pt>
                <c:pt idx="6">
                  <c:v>G </c:v>
                </c:pt>
                <c:pt idx="7">
                  <c:v>H </c:v>
                </c:pt>
                <c:pt idx="8">
                  <c:v>I </c:v>
                </c:pt>
                <c:pt idx="9">
                  <c:v>J </c:v>
                </c:pt>
                <c:pt idx="10">
                  <c:v>K </c:v>
                </c:pt>
                <c:pt idx="11">
                  <c:v>L</c:v>
                </c:pt>
                <c:pt idx="12">
                  <c:v>M </c:v>
                </c:pt>
                <c:pt idx="13">
                  <c:v>N </c:v>
                </c:pt>
                <c:pt idx="14">
                  <c:v>P</c:v>
                </c:pt>
                <c:pt idx="15">
                  <c:v>Q </c:v>
                </c:pt>
                <c:pt idx="16">
                  <c:v>R </c:v>
                </c:pt>
                <c:pt idx="17">
                  <c:v>S </c:v>
                </c:pt>
              </c:strCache>
            </c:strRef>
          </c:cat>
          <c:val>
            <c:numRef>
              <c:f>'Unitati locale active'!$G$8:$G$25</c:f>
              <c:numCache>
                <c:formatCode>General</c:formatCode>
                <c:ptCount val="18"/>
                <c:pt idx="0">
                  <c:v>1206</c:v>
                </c:pt>
                <c:pt idx="1">
                  <c:v>134</c:v>
                </c:pt>
                <c:pt idx="2">
                  <c:v>3310</c:v>
                </c:pt>
                <c:pt idx="3">
                  <c:v>63</c:v>
                </c:pt>
                <c:pt idx="4">
                  <c:v>324</c:v>
                </c:pt>
                <c:pt idx="5">
                  <c:v>2793</c:v>
                </c:pt>
                <c:pt idx="6">
                  <c:v>15233</c:v>
                </c:pt>
                <c:pt idx="7">
                  <c:v>2717</c:v>
                </c:pt>
                <c:pt idx="8">
                  <c:v>1861</c:v>
                </c:pt>
                <c:pt idx="9">
                  <c:v>801</c:v>
                </c:pt>
                <c:pt idx="10">
                  <c:v>675</c:v>
                </c:pt>
                <c:pt idx="11">
                  <c:v>472</c:v>
                </c:pt>
                <c:pt idx="12">
                  <c:v>2177</c:v>
                </c:pt>
                <c:pt idx="13">
                  <c:v>830</c:v>
                </c:pt>
                <c:pt idx="14">
                  <c:v>196</c:v>
                </c:pt>
                <c:pt idx="15">
                  <c:v>697</c:v>
                </c:pt>
                <c:pt idx="16">
                  <c:v>222</c:v>
                </c:pt>
                <c:pt idx="17">
                  <c:v>670</c:v>
                </c:pt>
              </c:numCache>
            </c:numRef>
          </c:val>
        </c:ser>
        <c:ser>
          <c:idx val="4"/>
          <c:order val="4"/>
          <c:tx>
            <c:strRef>
              <c:f>'Unitati locale active'!$H$7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strRef>
              <c:f>'Unitati locale active'!$C$8:$C$25</c:f>
              <c:strCache>
                <c:ptCount val="18"/>
                <c:pt idx="0">
                  <c:v>A </c:v>
                </c:pt>
                <c:pt idx="1">
                  <c:v>B </c:v>
                </c:pt>
                <c:pt idx="2">
                  <c:v>C </c:v>
                </c:pt>
                <c:pt idx="3">
                  <c:v>D </c:v>
                </c:pt>
                <c:pt idx="4">
                  <c:v>E </c:v>
                </c:pt>
                <c:pt idx="5">
                  <c:v>F </c:v>
                </c:pt>
                <c:pt idx="6">
                  <c:v>G </c:v>
                </c:pt>
                <c:pt idx="7">
                  <c:v>H </c:v>
                </c:pt>
                <c:pt idx="8">
                  <c:v>I </c:v>
                </c:pt>
                <c:pt idx="9">
                  <c:v>J </c:v>
                </c:pt>
                <c:pt idx="10">
                  <c:v>K </c:v>
                </c:pt>
                <c:pt idx="11">
                  <c:v>L</c:v>
                </c:pt>
                <c:pt idx="12">
                  <c:v>M </c:v>
                </c:pt>
                <c:pt idx="13">
                  <c:v>N </c:v>
                </c:pt>
                <c:pt idx="14">
                  <c:v>P</c:v>
                </c:pt>
                <c:pt idx="15">
                  <c:v>Q </c:v>
                </c:pt>
                <c:pt idx="16">
                  <c:v>R </c:v>
                </c:pt>
                <c:pt idx="17">
                  <c:v>S </c:v>
                </c:pt>
              </c:strCache>
            </c:strRef>
          </c:cat>
          <c:val>
            <c:numRef>
              <c:f>'Unitati locale active'!$H$8:$H$25</c:f>
              <c:numCache>
                <c:formatCode>General</c:formatCode>
                <c:ptCount val="18"/>
                <c:pt idx="0">
                  <c:v>1330</c:v>
                </c:pt>
                <c:pt idx="1">
                  <c:v>135</c:v>
                </c:pt>
                <c:pt idx="2">
                  <c:v>3427</c:v>
                </c:pt>
                <c:pt idx="3">
                  <c:v>73</c:v>
                </c:pt>
                <c:pt idx="4">
                  <c:v>359</c:v>
                </c:pt>
                <c:pt idx="5">
                  <c:v>2913</c:v>
                </c:pt>
                <c:pt idx="6">
                  <c:v>15653</c:v>
                </c:pt>
                <c:pt idx="7">
                  <c:v>2976</c:v>
                </c:pt>
                <c:pt idx="8">
                  <c:v>2013</c:v>
                </c:pt>
                <c:pt idx="9">
                  <c:v>853</c:v>
                </c:pt>
                <c:pt idx="10">
                  <c:v>700</c:v>
                </c:pt>
                <c:pt idx="11">
                  <c:v>474</c:v>
                </c:pt>
                <c:pt idx="12">
                  <c:v>2287</c:v>
                </c:pt>
                <c:pt idx="13">
                  <c:v>910</c:v>
                </c:pt>
                <c:pt idx="14">
                  <c:v>204</c:v>
                </c:pt>
                <c:pt idx="15">
                  <c:v>755</c:v>
                </c:pt>
                <c:pt idx="16">
                  <c:v>262</c:v>
                </c:pt>
                <c:pt idx="17">
                  <c:v>724</c:v>
                </c:pt>
              </c:numCache>
            </c:numRef>
          </c:val>
        </c:ser>
        <c:ser>
          <c:idx val="5"/>
          <c:order val="5"/>
          <c:tx>
            <c:strRef>
              <c:f>'Unitati locale active'!$I$7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strRef>
              <c:f>'Unitati locale active'!$C$8:$C$25</c:f>
              <c:strCache>
                <c:ptCount val="18"/>
                <c:pt idx="0">
                  <c:v>A </c:v>
                </c:pt>
                <c:pt idx="1">
                  <c:v>B </c:v>
                </c:pt>
                <c:pt idx="2">
                  <c:v>C </c:v>
                </c:pt>
                <c:pt idx="3">
                  <c:v>D </c:v>
                </c:pt>
                <c:pt idx="4">
                  <c:v>E </c:v>
                </c:pt>
                <c:pt idx="5">
                  <c:v>F </c:v>
                </c:pt>
                <c:pt idx="6">
                  <c:v>G </c:v>
                </c:pt>
                <c:pt idx="7">
                  <c:v>H </c:v>
                </c:pt>
                <c:pt idx="8">
                  <c:v>I </c:v>
                </c:pt>
                <c:pt idx="9">
                  <c:v>J </c:v>
                </c:pt>
                <c:pt idx="10">
                  <c:v>K </c:v>
                </c:pt>
                <c:pt idx="11">
                  <c:v>L</c:v>
                </c:pt>
                <c:pt idx="12">
                  <c:v>M </c:v>
                </c:pt>
                <c:pt idx="13">
                  <c:v>N </c:v>
                </c:pt>
                <c:pt idx="14">
                  <c:v>P</c:v>
                </c:pt>
                <c:pt idx="15">
                  <c:v>Q </c:v>
                </c:pt>
                <c:pt idx="16">
                  <c:v>R </c:v>
                </c:pt>
                <c:pt idx="17">
                  <c:v>S </c:v>
                </c:pt>
              </c:strCache>
            </c:strRef>
          </c:cat>
          <c:val>
            <c:numRef>
              <c:f>'Unitati locale active'!$I$8:$I$25</c:f>
              <c:numCache>
                <c:formatCode>General</c:formatCode>
                <c:ptCount val="18"/>
                <c:pt idx="0">
                  <c:v>1407</c:v>
                </c:pt>
                <c:pt idx="1">
                  <c:v>121</c:v>
                </c:pt>
                <c:pt idx="2">
                  <c:v>3471</c:v>
                </c:pt>
                <c:pt idx="3">
                  <c:v>71</c:v>
                </c:pt>
                <c:pt idx="4">
                  <c:v>363</c:v>
                </c:pt>
                <c:pt idx="5">
                  <c:v>2909</c:v>
                </c:pt>
                <c:pt idx="6">
                  <c:v>15529</c:v>
                </c:pt>
                <c:pt idx="7">
                  <c:v>3124</c:v>
                </c:pt>
                <c:pt idx="8">
                  <c:v>2072</c:v>
                </c:pt>
                <c:pt idx="9">
                  <c:v>859</c:v>
                </c:pt>
                <c:pt idx="10">
                  <c:v>704</c:v>
                </c:pt>
                <c:pt idx="11">
                  <c:v>494</c:v>
                </c:pt>
                <c:pt idx="12">
                  <c:v>2377</c:v>
                </c:pt>
                <c:pt idx="13">
                  <c:v>926</c:v>
                </c:pt>
                <c:pt idx="14">
                  <c:v>211</c:v>
                </c:pt>
                <c:pt idx="15">
                  <c:v>815</c:v>
                </c:pt>
                <c:pt idx="16">
                  <c:v>302</c:v>
                </c:pt>
                <c:pt idx="17">
                  <c:v>780</c:v>
                </c:pt>
              </c:numCache>
            </c:numRef>
          </c:val>
        </c:ser>
        <c:ser>
          <c:idx val="6"/>
          <c:order val="6"/>
          <c:tx>
            <c:strRef>
              <c:f>'Unitati locale active'!$J$7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cat>
            <c:strRef>
              <c:f>'Unitati locale active'!$C$8:$C$25</c:f>
              <c:strCache>
                <c:ptCount val="18"/>
                <c:pt idx="0">
                  <c:v>A </c:v>
                </c:pt>
                <c:pt idx="1">
                  <c:v>B </c:v>
                </c:pt>
                <c:pt idx="2">
                  <c:v>C </c:v>
                </c:pt>
                <c:pt idx="3">
                  <c:v>D </c:v>
                </c:pt>
                <c:pt idx="4">
                  <c:v>E </c:v>
                </c:pt>
                <c:pt idx="5">
                  <c:v>F </c:v>
                </c:pt>
                <c:pt idx="6">
                  <c:v>G </c:v>
                </c:pt>
                <c:pt idx="7">
                  <c:v>H </c:v>
                </c:pt>
                <c:pt idx="8">
                  <c:v>I </c:v>
                </c:pt>
                <c:pt idx="9">
                  <c:v>J </c:v>
                </c:pt>
                <c:pt idx="10">
                  <c:v>K </c:v>
                </c:pt>
                <c:pt idx="11">
                  <c:v>L</c:v>
                </c:pt>
                <c:pt idx="12">
                  <c:v>M </c:v>
                </c:pt>
                <c:pt idx="13">
                  <c:v>N </c:v>
                </c:pt>
                <c:pt idx="14">
                  <c:v>P</c:v>
                </c:pt>
                <c:pt idx="15">
                  <c:v>Q </c:v>
                </c:pt>
                <c:pt idx="16">
                  <c:v>R </c:v>
                </c:pt>
                <c:pt idx="17">
                  <c:v>S </c:v>
                </c:pt>
              </c:strCache>
            </c:strRef>
          </c:cat>
          <c:val>
            <c:numRef>
              <c:f>'Unitati locale active'!$J$8:$J$25</c:f>
              <c:numCache>
                <c:formatCode>General</c:formatCode>
                <c:ptCount val="18"/>
                <c:pt idx="0">
                  <c:v>1448</c:v>
                </c:pt>
                <c:pt idx="1">
                  <c:v>118</c:v>
                </c:pt>
                <c:pt idx="2">
                  <c:v>3539</c:v>
                </c:pt>
                <c:pt idx="3">
                  <c:v>74</c:v>
                </c:pt>
                <c:pt idx="4">
                  <c:v>360</c:v>
                </c:pt>
                <c:pt idx="5">
                  <c:v>3045</c:v>
                </c:pt>
                <c:pt idx="6">
                  <c:v>15722</c:v>
                </c:pt>
                <c:pt idx="7">
                  <c:v>3436</c:v>
                </c:pt>
                <c:pt idx="8">
                  <c:v>2115</c:v>
                </c:pt>
                <c:pt idx="9">
                  <c:v>900</c:v>
                </c:pt>
                <c:pt idx="10">
                  <c:v>702</c:v>
                </c:pt>
                <c:pt idx="11">
                  <c:v>509</c:v>
                </c:pt>
                <c:pt idx="12">
                  <c:v>2538</c:v>
                </c:pt>
                <c:pt idx="13">
                  <c:v>995</c:v>
                </c:pt>
                <c:pt idx="14">
                  <c:v>220</c:v>
                </c:pt>
                <c:pt idx="15">
                  <c:v>867</c:v>
                </c:pt>
                <c:pt idx="16">
                  <c:v>313</c:v>
                </c:pt>
                <c:pt idx="17">
                  <c:v>807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8818176"/>
        <c:axId val="128887808"/>
      </c:barChart>
      <c:catAx>
        <c:axId val="12881817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800">
                <a:latin typeface="Arial Narrow" panose="020B0606020202030204" pitchFamily="34" charset="0"/>
              </a:defRPr>
            </a:pPr>
            <a:endParaRPr lang="en-US"/>
          </a:p>
        </c:txPr>
        <c:crossAx val="128887808"/>
        <c:crosses val="autoZero"/>
        <c:auto val="1"/>
        <c:lblAlgn val="ctr"/>
        <c:lblOffset val="100"/>
        <c:noMultiLvlLbl val="0"/>
      </c:catAx>
      <c:valAx>
        <c:axId val="128887808"/>
        <c:scaling>
          <c:orientation val="minMax"/>
        </c:scaling>
        <c:delete val="0"/>
        <c:axPos val="b"/>
        <c:majorGridlines/>
        <c:numFmt formatCode="General" sourceLinked="1"/>
        <c:majorTickMark val="none"/>
        <c:minorTickMark val="none"/>
        <c:tickLblPos val="nextTo"/>
        <c:crossAx val="128818176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>
                <a:latin typeface="Arial Narrow" panose="020B0606020202030204" pitchFamily="34" charset="0"/>
              </a:defRPr>
            </a:pPr>
            <a:endParaRPr lang="en-US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Evolu</a:t>
            </a:r>
            <a:r>
              <a:rPr lang="ro-RO" sz="1200"/>
              <a:t>ţia numărului de unităţi locale active</a:t>
            </a:r>
          </a:p>
        </c:rich>
      </c:tx>
      <c:layout/>
      <c:overlay val="0"/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'Unitati locale active'!$D$7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multiLvlStrRef>
              <c:f>'Unitati locale active'!$B$27:$C$44</c:f>
              <c:multiLvlStrCache>
                <c:ptCount val="18"/>
                <c:lvl>
                  <c:pt idx="0">
                    <c:v>A </c:v>
                  </c:pt>
                  <c:pt idx="1">
                    <c:v>B </c:v>
                  </c:pt>
                  <c:pt idx="2">
                    <c:v>C </c:v>
                  </c:pt>
                  <c:pt idx="3">
                    <c:v>D </c:v>
                  </c:pt>
                  <c:pt idx="4">
                    <c:v>E </c:v>
                  </c:pt>
                  <c:pt idx="5">
                    <c:v>F </c:v>
                  </c:pt>
                  <c:pt idx="6">
                    <c:v>G </c:v>
                  </c:pt>
                  <c:pt idx="7">
                    <c:v>H </c:v>
                  </c:pt>
                  <c:pt idx="8">
                    <c:v>I </c:v>
                  </c:pt>
                  <c:pt idx="9">
                    <c:v>J </c:v>
                  </c:pt>
                  <c:pt idx="10">
                    <c:v>K </c:v>
                  </c:pt>
                  <c:pt idx="11">
                    <c:v>L</c:v>
                  </c:pt>
                  <c:pt idx="12">
                    <c:v>M </c:v>
                  </c:pt>
                  <c:pt idx="13">
                    <c:v>N </c:v>
                  </c:pt>
                  <c:pt idx="14">
                    <c:v>P</c:v>
                  </c:pt>
                  <c:pt idx="15">
                    <c:v>Q </c:v>
                  </c:pt>
                  <c:pt idx="16">
                    <c:v>R </c:v>
                  </c:pt>
                  <c:pt idx="17">
                    <c:v>S </c:v>
                  </c:pt>
                </c:lvl>
                <c:lvl>
                  <c:pt idx="0">
                    <c:v>Dolj</c:v>
                  </c:pt>
                </c:lvl>
              </c:multiLvlStrCache>
            </c:multiLvlStrRef>
          </c:cat>
          <c:val>
            <c:numRef>
              <c:f>'Unitati locale active'!$D$27:$D$44</c:f>
              <c:numCache>
                <c:formatCode>General</c:formatCode>
                <c:ptCount val="18"/>
                <c:pt idx="0">
                  <c:v>380</c:v>
                </c:pt>
                <c:pt idx="1">
                  <c:v>23</c:v>
                </c:pt>
                <c:pt idx="2">
                  <c:v>1441</c:v>
                </c:pt>
                <c:pt idx="3">
                  <c:v>20</c:v>
                </c:pt>
                <c:pt idx="4">
                  <c:v>73</c:v>
                </c:pt>
                <c:pt idx="5">
                  <c:v>1101</c:v>
                </c:pt>
                <c:pt idx="6">
                  <c:v>7434</c:v>
                </c:pt>
                <c:pt idx="7">
                  <c:v>673</c:v>
                </c:pt>
                <c:pt idx="8">
                  <c:v>608</c:v>
                </c:pt>
                <c:pt idx="9">
                  <c:v>398</c:v>
                </c:pt>
                <c:pt idx="10">
                  <c:v>217</c:v>
                </c:pt>
                <c:pt idx="11">
                  <c:v>289</c:v>
                </c:pt>
                <c:pt idx="12">
                  <c:v>1018</c:v>
                </c:pt>
                <c:pt idx="13">
                  <c:v>368</c:v>
                </c:pt>
                <c:pt idx="14">
                  <c:v>60</c:v>
                </c:pt>
                <c:pt idx="15">
                  <c:v>286</c:v>
                </c:pt>
                <c:pt idx="16">
                  <c:v>111</c:v>
                </c:pt>
                <c:pt idx="17">
                  <c:v>299</c:v>
                </c:pt>
              </c:numCache>
            </c:numRef>
          </c:val>
        </c:ser>
        <c:ser>
          <c:idx val="1"/>
          <c:order val="1"/>
          <c:tx>
            <c:strRef>
              <c:f>'Unitati locale active'!$E$7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multiLvlStrRef>
              <c:f>'Unitati locale active'!$B$27:$C$44</c:f>
              <c:multiLvlStrCache>
                <c:ptCount val="18"/>
                <c:lvl>
                  <c:pt idx="0">
                    <c:v>A </c:v>
                  </c:pt>
                  <c:pt idx="1">
                    <c:v>B </c:v>
                  </c:pt>
                  <c:pt idx="2">
                    <c:v>C </c:v>
                  </c:pt>
                  <c:pt idx="3">
                    <c:v>D </c:v>
                  </c:pt>
                  <c:pt idx="4">
                    <c:v>E </c:v>
                  </c:pt>
                  <c:pt idx="5">
                    <c:v>F </c:v>
                  </c:pt>
                  <c:pt idx="6">
                    <c:v>G </c:v>
                  </c:pt>
                  <c:pt idx="7">
                    <c:v>H </c:v>
                  </c:pt>
                  <c:pt idx="8">
                    <c:v>I </c:v>
                  </c:pt>
                  <c:pt idx="9">
                    <c:v>J </c:v>
                  </c:pt>
                  <c:pt idx="10">
                    <c:v>K </c:v>
                  </c:pt>
                  <c:pt idx="11">
                    <c:v>L</c:v>
                  </c:pt>
                  <c:pt idx="12">
                    <c:v>M </c:v>
                  </c:pt>
                  <c:pt idx="13">
                    <c:v>N </c:v>
                  </c:pt>
                  <c:pt idx="14">
                    <c:v>P</c:v>
                  </c:pt>
                  <c:pt idx="15">
                    <c:v>Q </c:v>
                  </c:pt>
                  <c:pt idx="16">
                    <c:v>R </c:v>
                  </c:pt>
                  <c:pt idx="17">
                    <c:v>S </c:v>
                  </c:pt>
                </c:lvl>
                <c:lvl>
                  <c:pt idx="0">
                    <c:v>Dolj</c:v>
                  </c:pt>
                </c:lvl>
              </c:multiLvlStrCache>
            </c:multiLvlStrRef>
          </c:cat>
          <c:val>
            <c:numRef>
              <c:f>'Unitati locale active'!$E$27:$E$44</c:f>
              <c:numCache>
                <c:formatCode>General</c:formatCode>
                <c:ptCount val="18"/>
                <c:pt idx="0">
                  <c:v>432</c:v>
                </c:pt>
                <c:pt idx="1">
                  <c:v>25</c:v>
                </c:pt>
                <c:pt idx="2">
                  <c:v>1433</c:v>
                </c:pt>
                <c:pt idx="3">
                  <c:v>19</c:v>
                </c:pt>
                <c:pt idx="4">
                  <c:v>80</c:v>
                </c:pt>
                <c:pt idx="5">
                  <c:v>1146</c:v>
                </c:pt>
                <c:pt idx="6">
                  <c:v>6930</c:v>
                </c:pt>
                <c:pt idx="7">
                  <c:v>705</c:v>
                </c:pt>
                <c:pt idx="8">
                  <c:v>666</c:v>
                </c:pt>
                <c:pt idx="9">
                  <c:v>379</c:v>
                </c:pt>
                <c:pt idx="10">
                  <c:v>245</c:v>
                </c:pt>
                <c:pt idx="11">
                  <c:v>262</c:v>
                </c:pt>
                <c:pt idx="12">
                  <c:v>1075</c:v>
                </c:pt>
                <c:pt idx="13">
                  <c:v>324</c:v>
                </c:pt>
                <c:pt idx="14">
                  <c:v>78</c:v>
                </c:pt>
                <c:pt idx="15">
                  <c:v>297</c:v>
                </c:pt>
                <c:pt idx="16">
                  <c:v>128</c:v>
                </c:pt>
                <c:pt idx="17">
                  <c:v>295</c:v>
                </c:pt>
              </c:numCache>
            </c:numRef>
          </c:val>
        </c:ser>
        <c:ser>
          <c:idx val="2"/>
          <c:order val="2"/>
          <c:tx>
            <c:strRef>
              <c:f>'Unitati locale active'!$F$7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multiLvlStrRef>
              <c:f>'Unitati locale active'!$B$27:$C$44</c:f>
              <c:multiLvlStrCache>
                <c:ptCount val="18"/>
                <c:lvl>
                  <c:pt idx="0">
                    <c:v>A </c:v>
                  </c:pt>
                  <c:pt idx="1">
                    <c:v>B </c:v>
                  </c:pt>
                  <c:pt idx="2">
                    <c:v>C </c:v>
                  </c:pt>
                  <c:pt idx="3">
                    <c:v>D </c:v>
                  </c:pt>
                  <c:pt idx="4">
                    <c:v>E </c:v>
                  </c:pt>
                  <c:pt idx="5">
                    <c:v>F </c:v>
                  </c:pt>
                  <c:pt idx="6">
                    <c:v>G </c:v>
                  </c:pt>
                  <c:pt idx="7">
                    <c:v>H </c:v>
                  </c:pt>
                  <c:pt idx="8">
                    <c:v>I </c:v>
                  </c:pt>
                  <c:pt idx="9">
                    <c:v>J </c:v>
                  </c:pt>
                  <c:pt idx="10">
                    <c:v>K </c:v>
                  </c:pt>
                  <c:pt idx="11">
                    <c:v>L</c:v>
                  </c:pt>
                  <c:pt idx="12">
                    <c:v>M </c:v>
                  </c:pt>
                  <c:pt idx="13">
                    <c:v>N </c:v>
                  </c:pt>
                  <c:pt idx="14">
                    <c:v>P</c:v>
                  </c:pt>
                  <c:pt idx="15">
                    <c:v>Q </c:v>
                  </c:pt>
                  <c:pt idx="16">
                    <c:v>R </c:v>
                  </c:pt>
                  <c:pt idx="17">
                    <c:v>S </c:v>
                  </c:pt>
                </c:lvl>
                <c:lvl>
                  <c:pt idx="0">
                    <c:v>Dolj</c:v>
                  </c:pt>
                </c:lvl>
              </c:multiLvlStrCache>
            </c:multiLvlStrRef>
          </c:cat>
          <c:val>
            <c:numRef>
              <c:f>'Unitati locale active'!$F$27:$F$44</c:f>
              <c:numCache>
                <c:formatCode>General</c:formatCode>
                <c:ptCount val="18"/>
                <c:pt idx="0">
                  <c:v>443</c:v>
                </c:pt>
                <c:pt idx="1">
                  <c:v>24</c:v>
                </c:pt>
                <c:pt idx="2">
                  <c:v>1302</c:v>
                </c:pt>
                <c:pt idx="3">
                  <c:v>16</c:v>
                </c:pt>
                <c:pt idx="4">
                  <c:v>92</c:v>
                </c:pt>
                <c:pt idx="5">
                  <c:v>1011</c:v>
                </c:pt>
                <c:pt idx="6">
                  <c:v>6468</c:v>
                </c:pt>
                <c:pt idx="7">
                  <c:v>677</c:v>
                </c:pt>
                <c:pt idx="8">
                  <c:v>613</c:v>
                </c:pt>
                <c:pt idx="9">
                  <c:v>339</c:v>
                </c:pt>
                <c:pt idx="10">
                  <c:v>233</c:v>
                </c:pt>
                <c:pt idx="11">
                  <c:v>222</c:v>
                </c:pt>
                <c:pt idx="12">
                  <c:v>1001</c:v>
                </c:pt>
                <c:pt idx="13">
                  <c:v>306</c:v>
                </c:pt>
                <c:pt idx="14">
                  <c:v>75</c:v>
                </c:pt>
                <c:pt idx="15">
                  <c:v>306</c:v>
                </c:pt>
                <c:pt idx="16">
                  <c:v>106</c:v>
                </c:pt>
                <c:pt idx="17">
                  <c:v>275</c:v>
                </c:pt>
              </c:numCache>
            </c:numRef>
          </c:val>
        </c:ser>
        <c:ser>
          <c:idx val="3"/>
          <c:order val="3"/>
          <c:tx>
            <c:strRef>
              <c:f>'Unitati locale active'!$G$7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multiLvlStrRef>
              <c:f>'Unitati locale active'!$B$27:$C$44</c:f>
              <c:multiLvlStrCache>
                <c:ptCount val="18"/>
                <c:lvl>
                  <c:pt idx="0">
                    <c:v>A </c:v>
                  </c:pt>
                  <c:pt idx="1">
                    <c:v>B </c:v>
                  </c:pt>
                  <c:pt idx="2">
                    <c:v>C </c:v>
                  </c:pt>
                  <c:pt idx="3">
                    <c:v>D </c:v>
                  </c:pt>
                  <c:pt idx="4">
                    <c:v>E </c:v>
                  </c:pt>
                  <c:pt idx="5">
                    <c:v>F </c:v>
                  </c:pt>
                  <c:pt idx="6">
                    <c:v>G </c:v>
                  </c:pt>
                  <c:pt idx="7">
                    <c:v>H </c:v>
                  </c:pt>
                  <c:pt idx="8">
                    <c:v>I </c:v>
                  </c:pt>
                  <c:pt idx="9">
                    <c:v>J </c:v>
                  </c:pt>
                  <c:pt idx="10">
                    <c:v>K </c:v>
                  </c:pt>
                  <c:pt idx="11">
                    <c:v>L</c:v>
                  </c:pt>
                  <c:pt idx="12">
                    <c:v>M </c:v>
                  </c:pt>
                  <c:pt idx="13">
                    <c:v>N </c:v>
                  </c:pt>
                  <c:pt idx="14">
                    <c:v>P</c:v>
                  </c:pt>
                  <c:pt idx="15">
                    <c:v>Q </c:v>
                  </c:pt>
                  <c:pt idx="16">
                    <c:v>R </c:v>
                  </c:pt>
                  <c:pt idx="17">
                    <c:v>S </c:v>
                  </c:pt>
                </c:lvl>
                <c:lvl>
                  <c:pt idx="0">
                    <c:v>Dolj</c:v>
                  </c:pt>
                </c:lvl>
              </c:multiLvlStrCache>
            </c:multiLvlStrRef>
          </c:cat>
          <c:val>
            <c:numRef>
              <c:f>'Unitati locale active'!$G$27:$G$44</c:f>
              <c:numCache>
                <c:formatCode>General</c:formatCode>
                <c:ptCount val="18"/>
                <c:pt idx="0">
                  <c:v>444</c:v>
                </c:pt>
                <c:pt idx="1">
                  <c:v>21</c:v>
                </c:pt>
                <c:pt idx="2">
                  <c:v>1228</c:v>
                </c:pt>
                <c:pt idx="3">
                  <c:v>17</c:v>
                </c:pt>
                <c:pt idx="4">
                  <c:v>99</c:v>
                </c:pt>
                <c:pt idx="5">
                  <c:v>909</c:v>
                </c:pt>
                <c:pt idx="6">
                  <c:v>5931</c:v>
                </c:pt>
                <c:pt idx="7">
                  <c:v>675</c:v>
                </c:pt>
                <c:pt idx="8">
                  <c:v>561</c:v>
                </c:pt>
                <c:pt idx="9">
                  <c:v>334</c:v>
                </c:pt>
                <c:pt idx="10">
                  <c:v>227</c:v>
                </c:pt>
                <c:pt idx="11">
                  <c:v>211</c:v>
                </c:pt>
                <c:pt idx="12">
                  <c:v>955</c:v>
                </c:pt>
                <c:pt idx="13">
                  <c:v>292</c:v>
                </c:pt>
                <c:pt idx="14">
                  <c:v>76</c:v>
                </c:pt>
                <c:pt idx="15">
                  <c:v>289</c:v>
                </c:pt>
                <c:pt idx="16">
                  <c:v>97</c:v>
                </c:pt>
                <c:pt idx="17">
                  <c:v>266</c:v>
                </c:pt>
              </c:numCache>
            </c:numRef>
          </c:val>
        </c:ser>
        <c:ser>
          <c:idx val="4"/>
          <c:order val="4"/>
          <c:tx>
            <c:strRef>
              <c:f>'Unitati locale active'!$H$7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multiLvlStrRef>
              <c:f>'Unitati locale active'!$B$27:$C$44</c:f>
              <c:multiLvlStrCache>
                <c:ptCount val="18"/>
                <c:lvl>
                  <c:pt idx="0">
                    <c:v>A </c:v>
                  </c:pt>
                  <c:pt idx="1">
                    <c:v>B </c:v>
                  </c:pt>
                  <c:pt idx="2">
                    <c:v>C </c:v>
                  </c:pt>
                  <c:pt idx="3">
                    <c:v>D </c:v>
                  </c:pt>
                  <c:pt idx="4">
                    <c:v>E </c:v>
                  </c:pt>
                  <c:pt idx="5">
                    <c:v>F </c:v>
                  </c:pt>
                  <c:pt idx="6">
                    <c:v>G </c:v>
                  </c:pt>
                  <c:pt idx="7">
                    <c:v>H </c:v>
                  </c:pt>
                  <c:pt idx="8">
                    <c:v>I </c:v>
                  </c:pt>
                  <c:pt idx="9">
                    <c:v>J </c:v>
                  </c:pt>
                  <c:pt idx="10">
                    <c:v>K </c:v>
                  </c:pt>
                  <c:pt idx="11">
                    <c:v>L</c:v>
                  </c:pt>
                  <c:pt idx="12">
                    <c:v>M </c:v>
                  </c:pt>
                  <c:pt idx="13">
                    <c:v>N </c:v>
                  </c:pt>
                  <c:pt idx="14">
                    <c:v>P</c:v>
                  </c:pt>
                  <c:pt idx="15">
                    <c:v>Q </c:v>
                  </c:pt>
                  <c:pt idx="16">
                    <c:v>R </c:v>
                  </c:pt>
                  <c:pt idx="17">
                    <c:v>S </c:v>
                  </c:pt>
                </c:lvl>
                <c:lvl>
                  <c:pt idx="0">
                    <c:v>Dolj</c:v>
                  </c:pt>
                </c:lvl>
              </c:multiLvlStrCache>
            </c:multiLvlStrRef>
          </c:cat>
          <c:val>
            <c:numRef>
              <c:f>'Unitati locale active'!$H$27:$H$44</c:f>
              <c:numCache>
                <c:formatCode>General</c:formatCode>
                <c:ptCount val="18"/>
                <c:pt idx="0">
                  <c:v>516</c:v>
                </c:pt>
                <c:pt idx="1">
                  <c:v>19</c:v>
                </c:pt>
                <c:pt idx="2">
                  <c:v>1293</c:v>
                </c:pt>
                <c:pt idx="3">
                  <c:v>23</c:v>
                </c:pt>
                <c:pt idx="4">
                  <c:v>114</c:v>
                </c:pt>
                <c:pt idx="5">
                  <c:v>989</c:v>
                </c:pt>
                <c:pt idx="6">
                  <c:v>6182</c:v>
                </c:pt>
                <c:pt idx="7">
                  <c:v>796</c:v>
                </c:pt>
                <c:pt idx="8">
                  <c:v>600</c:v>
                </c:pt>
                <c:pt idx="9">
                  <c:v>360</c:v>
                </c:pt>
                <c:pt idx="10">
                  <c:v>237</c:v>
                </c:pt>
                <c:pt idx="11">
                  <c:v>215</c:v>
                </c:pt>
                <c:pt idx="12">
                  <c:v>1006</c:v>
                </c:pt>
                <c:pt idx="13">
                  <c:v>318</c:v>
                </c:pt>
                <c:pt idx="14">
                  <c:v>86</c:v>
                </c:pt>
                <c:pt idx="15">
                  <c:v>327</c:v>
                </c:pt>
                <c:pt idx="16">
                  <c:v>110</c:v>
                </c:pt>
                <c:pt idx="17">
                  <c:v>296</c:v>
                </c:pt>
              </c:numCache>
            </c:numRef>
          </c:val>
        </c:ser>
        <c:ser>
          <c:idx val="5"/>
          <c:order val="5"/>
          <c:tx>
            <c:strRef>
              <c:f>'Unitati locale active'!$I$7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multiLvlStrRef>
              <c:f>'Unitati locale active'!$B$27:$C$44</c:f>
              <c:multiLvlStrCache>
                <c:ptCount val="18"/>
                <c:lvl>
                  <c:pt idx="0">
                    <c:v>A </c:v>
                  </c:pt>
                  <c:pt idx="1">
                    <c:v>B </c:v>
                  </c:pt>
                  <c:pt idx="2">
                    <c:v>C </c:v>
                  </c:pt>
                  <c:pt idx="3">
                    <c:v>D </c:v>
                  </c:pt>
                  <c:pt idx="4">
                    <c:v>E </c:v>
                  </c:pt>
                  <c:pt idx="5">
                    <c:v>F </c:v>
                  </c:pt>
                  <c:pt idx="6">
                    <c:v>G </c:v>
                  </c:pt>
                  <c:pt idx="7">
                    <c:v>H </c:v>
                  </c:pt>
                  <c:pt idx="8">
                    <c:v>I </c:v>
                  </c:pt>
                  <c:pt idx="9">
                    <c:v>J </c:v>
                  </c:pt>
                  <c:pt idx="10">
                    <c:v>K </c:v>
                  </c:pt>
                  <c:pt idx="11">
                    <c:v>L</c:v>
                  </c:pt>
                  <c:pt idx="12">
                    <c:v>M </c:v>
                  </c:pt>
                  <c:pt idx="13">
                    <c:v>N </c:v>
                  </c:pt>
                  <c:pt idx="14">
                    <c:v>P</c:v>
                  </c:pt>
                  <c:pt idx="15">
                    <c:v>Q </c:v>
                  </c:pt>
                  <c:pt idx="16">
                    <c:v>R </c:v>
                  </c:pt>
                  <c:pt idx="17">
                    <c:v>S </c:v>
                  </c:pt>
                </c:lvl>
                <c:lvl>
                  <c:pt idx="0">
                    <c:v>Dolj</c:v>
                  </c:pt>
                </c:lvl>
              </c:multiLvlStrCache>
            </c:multiLvlStrRef>
          </c:cat>
          <c:val>
            <c:numRef>
              <c:f>'Unitati locale active'!$I$27:$I$44</c:f>
              <c:numCache>
                <c:formatCode>General</c:formatCode>
                <c:ptCount val="18"/>
                <c:pt idx="0">
                  <c:v>544</c:v>
                </c:pt>
                <c:pt idx="1">
                  <c:v>21</c:v>
                </c:pt>
                <c:pt idx="2">
                  <c:v>1299</c:v>
                </c:pt>
                <c:pt idx="3">
                  <c:v>22</c:v>
                </c:pt>
                <c:pt idx="4">
                  <c:v>124</c:v>
                </c:pt>
                <c:pt idx="5">
                  <c:v>996</c:v>
                </c:pt>
                <c:pt idx="6">
                  <c:v>6167</c:v>
                </c:pt>
                <c:pt idx="7">
                  <c:v>841</c:v>
                </c:pt>
                <c:pt idx="8">
                  <c:v>647</c:v>
                </c:pt>
                <c:pt idx="9">
                  <c:v>379</c:v>
                </c:pt>
                <c:pt idx="10">
                  <c:v>230</c:v>
                </c:pt>
                <c:pt idx="11">
                  <c:v>223</c:v>
                </c:pt>
                <c:pt idx="12">
                  <c:v>1038</c:v>
                </c:pt>
                <c:pt idx="13">
                  <c:v>329</c:v>
                </c:pt>
                <c:pt idx="14">
                  <c:v>91</c:v>
                </c:pt>
                <c:pt idx="15">
                  <c:v>360</c:v>
                </c:pt>
                <c:pt idx="16">
                  <c:v>138</c:v>
                </c:pt>
                <c:pt idx="17">
                  <c:v>341</c:v>
                </c:pt>
              </c:numCache>
            </c:numRef>
          </c:val>
        </c:ser>
        <c:ser>
          <c:idx val="6"/>
          <c:order val="6"/>
          <c:tx>
            <c:strRef>
              <c:f>'Unitati locale active'!$J$7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cat>
            <c:multiLvlStrRef>
              <c:f>'Unitati locale active'!$B$27:$C$44</c:f>
              <c:multiLvlStrCache>
                <c:ptCount val="18"/>
                <c:lvl>
                  <c:pt idx="0">
                    <c:v>A </c:v>
                  </c:pt>
                  <c:pt idx="1">
                    <c:v>B </c:v>
                  </c:pt>
                  <c:pt idx="2">
                    <c:v>C </c:v>
                  </c:pt>
                  <c:pt idx="3">
                    <c:v>D </c:v>
                  </c:pt>
                  <c:pt idx="4">
                    <c:v>E </c:v>
                  </c:pt>
                  <c:pt idx="5">
                    <c:v>F </c:v>
                  </c:pt>
                  <c:pt idx="6">
                    <c:v>G </c:v>
                  </c:pt>
                  <c:pt idx="7">
                    <c:v>H </c:v>
                  </c:pt>
                  <c:pt idx="8">
                    <c:v>I </c:v>
                  </c:pt>
                  <c:pt idx="9">
                    <c:v>J </c:v>
                  </c:pt>
                  <c:pt idx="10">
                    <c:v>K </c:v>
                  </c:pt>
                  <c:pt idx="11">
                    <c:v>L</c:v>
                  </c:pt>
                  <c:pt idx="12">
                    <c:v>M </c:v>
                  </c:pt>
                  <c:pt idx="13">
                    <c:v>N </c:v>
                  </c:pt>
                  <c:pt idx="14">
                    <c:v>P</c:v>
                  </c:pt>
                  <c:pt idx="15">
                    <c:v>Q </c:v>
                  </c:pt>
                  <c:pt idx="16">
                    <c:v>R </c:v>
                  </c:pt>
                  <c:pt idx="17">
                    <c:v>S </c:v>
                  </c:pt>
                </c:lvl>
                <c:lvl>
                  <c:pt idx="0">
                    <c:v>Dolj</c:v>
                  </c:pt>
                </c:lvl>
              </c:multiLvlStrCache>
            </c:multiLvlStrRef>
          </c:cat>
          <c:val>
            <c:numRef>
              <c:f>'Unitati locale active'!$J$27:$J$44</c:f>
              <c:numCache>
                <c:formatCode>General</c:formatCode>
                <c:ptCount val="18"/>
                <c:pt idx="0">
                  <c:v>544</c:v>
                </c:pt>
                <c:pt idx="1">
                  <c:v>22</c:v>
                </c:pt>
                <c:pt idx="2">
                  <c:v>1350</c:v>
                </c:pt>
                <c:pt idx="3">
                  <c:v>28</c:v>
                </c:pt>
                <c:pt idx="4">
                  <c:v>125</c:v>
                </c:pt>
                <c:pt idx="5">
                  <c:v>1065</c:v>
                </c:pt>
                <c:pt idx="6">
                  <c:v>6330</c:v>
                </c:pt>
                <c:pt idx="7">
                  <c:v>934</c:v>
                </c:pt>
                <c:pt idx="8">
                  <c:v>670</c:v>
                </c:pt>
                <c:pt idx="9">
                  <c:v>400</c:v>
                </c:pt>
                <c:pt idx="10">
                  <c:v>224</c:v>
                </c:pt>
                <c:pt idx="11">
                  <c:v>226</c:v>
                </c:pt>
                <c:pt idx="12">
                  <c:v>1107</c:v>
                </c:pt>
                <c:pt idx="13">
                  <c:v>368</c:v>
                </c:pt>
                <c:pt idx="14">
                  <c:v>99</c:v>
                </c:pt>
                <c:pt idx="15">
                  <c:v>386</c:v>
                </c:pt>
                <c:pt idx="16">
                  <c:v>151</c:v>
                </c:pt>
                <c:pt idx="17">
                  <c:v>354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9456384"/>
        <c:axId val="129478656"/>
      </c:barChart>
      <c:catAx>
        <c:axId val="1294563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129478656"/>
        <c:crosses val="autoZero"/>
        <c:auto val="1"/>
        <c:lblAlgn val="ctr"/>
        <c:lblOffset val="100"/>
        <c:noMultiLvlLbl val="0"/>
      </c:catAx>
      <c:valAx>
        <c:axId val="129478656"/>
        <c:scaling>
          <c:orientation val="minMax"/>
        </c:scaling>
        <c:delete val="0"/>
        <c:axPos val="b"/>
        <c:majorGridlines/>
        <c:numFmt formatCode="General" sourceLinked="1"/>
        <c:majorTickMark val="none"/>
        <c:minorTickMark val="none"/>
        <c:tickLblPos val="nextTo"/>
        <c:crossAx val="12945638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txPr>
    <a:bodyPr/>
    <a:lstStyle/>
    <a:p>
      <a:pPr>
        <a:defRPr b="1">
          <a:latin typeface="Arial Narrow" panose="020B060602020203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Evolu</a:t>
            </a:r>
            <a:r>
              <a:rPr lang="ro-RO" sz="1200"/>
              <a:t>ţia numărului de unităţi locale active</a:t>
            </a:r>
          </a:p>
        </c:rich>
      </c:tx>
      <c:layout/>
      <c:overlay val="0"/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'Unitati locale active'!$D$7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multiLvlStrRef>
              <c:f>'Unitati locale active'!$B$46:$C$63</c:f>
              <c:multiLvlStrCache>
                <c:ptCount val="18"/>
                <c:lvl>
                  <c:pt idx="0">
                    <c:v>A </c:v>
                  </c:pt>
                  <c:pt idx="1">
                    <c:v>B </c:v>
                  </c:pt>
                  <c:pt idx="2">
                    <c:v>C </c:v>
                  </c:pt>
                  <c:pt idx="3">
                    <c:v>D </c:v>
                  </c:pt>
                  <c:pt idx="4">
                    <c:v>E </c:v>
                  </c:pt>
                  <c:pt idx="5">
                    <c:v>F </c:v>
                  </c:pt>
                  <c:pt idx="6">
                    <c:v>G </c:v>
                  </c:pt>
                  <c:pt idx="7">
                    <c:v>H </c:v>
                  </c:pt>
                  <c:pt idx="8">
                    <c:v>I </c:v>
                  </c:pt>
                  <c:pt idx="9">
                    <c:v>J </c:v>
                  </c:pt>
                  <c:pt idx="10">
                    <c:v>K </c:v>
                  </c:pt>
                  <c:pt idx="11">
                    <c:v>L</c:v>
                  </c:pt>
                  <c:pt idx="12">
                    <c:v>M </c:v>
                  </c:pt>
                  <c:pt idx="13">
                    <c:v>N </c:v>
                  </c:pt>
                  <c:pt idx="14">
                    <c:v>P</c:v>
                  </c:pt>
                  <c:pt idx="15">
                    <c:v>Q </c:v>
                  </c:pt>
                  <c:pt idx="16">
                    <c:v>R </c:v>
                  </c:pt>
                  <c:pt idx="17">
                    <c:v>S </c:v>
                  </c:pt>
                </c:lvl>
                <c:lvl>
                  <c:pt idx="0">
                    <c:v>Gorj</c:v>
                  </c:pt>
                </c:lvl>
              </c:multiLvlStrCache>
            </c:multiLvlStrRef>
          </c:cat>
          <c:val>
            <c:numRef>
              <c:f>'Unitati locale active'!$D$46:$D$63</c:f>
              <c:numCache>
                <c:formatCode>General</c:formatCode>
                <c:ptCount val="18"/>
                <c:pt idx="0">
                  <c:v>136</c:v>
                </c:pt>
                <c:pt idx="1">
                  <c:v>49</c:v>
                </c:pt>
                <c:pt idx="2">
                  <c:v>607</c:v>
                </c:pt>
                <c:pt idx="3">
                  <c:v>20</c:v>
                </c:pt>
                <c:pt idx="4">
                  <c:v>70</c:v>
                </c:pt>
                <c:pt idx="5">
                  <c:v>610</c:v>
                </c:pt>
                <c:pt idx="6">
                  <c:v>3059</c:v>
                </c:pt>
                <c:pt idx="7">
                  <c:v>517</c:v>
                </c:pt>
                <c:pt idx="8">
                  <c:v>426</c:v>
                </c:pt>
                <c:pt idx="9">
                  <c:v>151</c:v>
                </c:pt>
                <c:pt idx="10">
                  <c:v>103</c:v>
                </c:pt>
                <c:pt idx="11">
                  <c:v>67</c:v>
                </c:pt>
                <c:pt idx="12">
                  <c:v>353</c:v>
                </c:pt>
                <c:pt idx="13">
                  <c:v>153</c:v>
                </c:pt>
                <c:pt idx="14">
                  <c:v>26</c:v>
                </c:pt>
                <c:pt idx="15">
                  <c:v>126</c:v>
                </c:pt>
                <c:pt idx="16">
                  <c:v>56</c:v>
                </c:pt>
                <c:pt idx="17">
                  <c:v>136</c:v>
                </c:pt>
              </c:numCache>
            </c:numRef>
          </c:val>
        </c:ser>
        <c:ser>
          <c:idx val="1"/>
          <c:order val="1"/>
          <c:tx>
            <c:strRef>
              <c:f>'Unitati locale active'!$E$7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multiLvlStrRef>
              <c:f>'Unitati locale active'!$B$46:$C$63</c:f>
              <c:multiLvlStrCache>
                <c:ptCount val="18"/>
                <c:lvl>
                  <c:pt idx="0">
                    <c:v>A </c:v>
                  </c:pt>
                  <c:pt idx="1">
                    <c:v>B </c:v>
                  </c:pt>
                  <c:pt idx="2">
                    <c:v>C </c:v>
                  </c:pt>
                  <c:pt idx="3">
                    <c:v>D </c:v>
                  </c:pt>
                  <c:pt idx="4">
                    <c:v>E </c:v>
                  </c:pt>
                  <c:pt idx="5">
                    <c:v>F </c:v>
                  </c:pt>
                  <c:pt idx="6">
                    <c:v>G </c:v>
                  </c:pt>
                  <c:pt idx="7">
                    <c:v>H </c:v>
                  </c:pt>
                  <c:pt idx="8">
                    <c:v>I </c:v>
                  </c:pt>
                  <c:pt idx="9">
                    <c:v>J </c:v>
                  </c:pt>
                  <c:pt idx="10">
                    <c:v>K </c:v>
                  </c:pt>
                  <c:pt idx="11">
                    <c:v>L</c:v>
                  </c:pt>
                  <c:pt idx="12">
                    <c:v>M </c:v>
                  </c:pt>
                  <c:pt idx="13">
                    <c:v>N </c:v>
                  </c:pt>
                  <c:pt idx="14">
                    <c:v>P</c:v>
                  </c:pt>
                  <c:pt idx="15">
                    <c:v>Q </c:v>
                  </c:pt>
                  <c:pt idx="16">
                    <c:v>R </c:v>
                  </c:pt>
                  <c:pt idx="17">
                    <c:v>S </c:v>
                  </c:pt>
                </c:lvl>
                <c:lvl>
                  <c:pt idx="0">
                    <c:v>Gorj</c:v>
                  </c:pt>
                </c:lvl>
              </c:multiLvlStrCache>
            </c:multiLvlStrRef>
          </c:cat>
          <c:val>
            <c:numRef>
              <c:f>'Unitati locale active'!$E$46:$E$63</c:f>
              <c:numCache>
                <c:formatCode>General</c:formatCode>
                <c:ptCount val="18"/>
                <c:pt idx="0">
                  <c:v>161</c:v>
                </c:pt>
                <c:pt idx="1">
                  <c:v>53</c:v>
                </c:pt>
                <c:pt idx="2">
                  <c:v>598</c:v>
                </c:pt>
                <c:pt idx="3">
                  <c:v>17</c:v>
                </c:pt>
                <c:pt idx="4">
                  <c:v>63</c:v>
                </c:pt>
                <c:pt idx="5">
                  <c:v>635</c:v>
                </c:pt>
                <c:pt idx="6">
                  <c:v>2847</c:v>
                </c:pt>
                <c:pt idx="7">
                  <c:v>538</c:v>
                </c:pt>
                <c:pt idx="8">
                  <c:v>462</c:v>
                </c:pt>
                <c:pt idx="9">
                  <c:v>154</c:v>
                </c:pt>
                <c:pt idx="10">
                  <c:v>128</c:v>
                </c:pt>
                <c:pt idx="11">
                  <c:v>67</c:v>
                </c:pt>
                <c:pt idx="12">
                  <c:v>383</c:v>
                </c:pt>
                <c:pt idx="13">
                  <c:v>170</c:v>
                </c:pt>
                <c:pt idx="14">
                  <c:v>28</c:v>
                </c:pt>
                <c:pt idx="15">
                  <c:v>134</c:v>
                </c:pt>
                <c:pt idx="16">
                  <c:v>60</c:v>
                </c:pt>
                <c:pt idx="17">
                  <c:v>144</c:v>
                </c:pt>
              </c:numCache>
            </c:numRef>
          </c:val>
        </c:ser>
        <c:ser>
          <c:idx val="2"/>
          <c:order val="2"/>
          <c:tx>
            <c:strRef>
              <c:f>'Unitati locale active'!$F$7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multiLvlStrRef>
              <c:f>'Unitati locale active'!$B$46:$C$63</c:f>
              <c:multiLvlStrCache>
                <c:ptCount val="18"/>
                <c:lvl>
                  <c:pt idx="0">
                    <c:v>A </c:v>
                  </c:pt>
                  <c:pt idx="1">
                    <c:v>B </c:v>
                  </c:pt>
                  <c:pt idx="2">
                    <c:v>C </c:v>
                  </c:pt>
                  <c:pt idx="3">
                    <c:v>D </c:v>
                  </c:pt>
                  <c:pt idx="4">
                    <c:v>E </c:v>
                  </c:pt>
                  <c:pt idx="5">
                    <c:v>F </c:v>
                  </c:pt>
                  <c:pt idx="6">
                    <c:v>G </c:v>
                  </c:pt>
                  <c:pt idx="7">
                    <c:v>H </c:v>
                  </c:pt>
                  <c:pt idx="8">
                    <c:v>I </c:v>
                  </c:pt>
                  <c:pt idx="9">
                    <c:v>J </c:v>
                  </c:pt>
                  <c:pt idx="10">
                    <c:v>K </c:v>
                  </c:pt>
                  <c:pt idx="11">
                    <c:v>L</c:v>
                  </c:pt>
                  <c:pt idx="12">
                    <c:v>M </c:v>
                  </c:pt>
                  <c:pt idx="13">
                    <c:v>N </c:v>
                  </c:pt>
                  <c:pt idx="14">
                    <c:v>P</c:v>
                  </c:pt>
                  <c:pt idx="15">
                    <c:v>Q </c:v>
                  </c:pt>
                  <c:pt idx="16">
                    <c:v>R </c:v>
                  </c:pt>
                  <c:pt idx="17">
                    <c:v>S </c:v>
                  </c:pt>
                </c:lvl>
                <c:lvl>
                  <c:pt idx="0">
                    <c:v>Gorj</c:v>
                  </c:pt>
                </c:lvl>
              </c:multiLvlStrCache>
            </c:multiLvlStrRef>
          </c:cat>
          <c:val>
            <c:numRef>
              <c:f>'Unitati locale active'!$F$46:$F$63</c:f>
              <c:numCache>
                <c:formatCode>General</c:formatCode>
                <c:ptCount val="18"/>
                <c:pt idx="0">
                  <c:v>177</c:v>
                </c:pt>
                <c:pt idx="1">
                  <c:v>57</c:v>
                </c:pt>
                <c:pt idx="2">
                  <c:v>531</c:v>
                </c:pt>
                <c:pt idx="3">
                  <c:v>12</c:v>
                </c:pt>
                <c:pt idx="4">
                  <c:v>80</c:v>
                </c:pt>
                <c:pt idx="5">
                  <c:v>530</c:v>
                </c:pt>
                <c:pt idx="6">
                  <c:v>2683</c:v>
                </c:pt>
                <c:pt idx="7">
                  <c:v>526</c:v>
                </c:pt>
                <c:pt idx="8">
                  <c:v>422</c:v>
                </c:pt>
                <c:pt idx="9">
                  <c:v>138</c:v>
                </c:pt>
                <c:pt idx="10">
                  <c:v>124</c:v>
                </c:pt>
                <c:pt idx="11">
                  <c:v>62</c:v>
                </c:pt>
                <c:pt idx="12">
                  <c:v>344</c:v>
                </c:pt>
                <c:pt idx="13">
                  <c:v>151</c:v>
                </c:pt>
                <c:pt idx="14">
                  <c:v>28</c:v>
                </c:pt>
                <c:pt idx="15">
                  <c:v>131</c:v>
                </c:pt>
                <c:pt idx="16">
                  <c:v>42</c:v>
                </c:pt>
                <c:pt idx="17">
                  <c:v>128</c:v>
                </c:pt>
              </c:numCache>
            </c:numRef>
          </c:val>
        </c:ser>
        <c:ser>
          <c:idx val="3"/>
          <c:order val="3"/>
          <c:tx>
            <c:strRef>
              <c:f>'Unitati locale active'!$G$7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multiLvlStrRef>
              <c:f>'Unitati locale active'!$B$46:$C$63</c:f>
              <c:multiLvlStrCache>
                <c:ptCount val="18"/>
                <c:lvl>
                  <c:pt idx="0">
                    <c:v>A </c:v>
                  </c:pt>
                  <c:pt idx="1">
                    <c:v>B </c:v>
                  </c:pt>
                  <c:pt idx="2">
                    <c:v>C </c:v>
                  </c:pt>
                  <c:pt idx="3">
                    <c:v>D </c:v>
                  </c:pt>
                  <c:pt idx="4">
                    <c:v>E </c:v>
                  </c:pt>
                  <c:pt idx="5">
                    <c:v>F </c:v>
                  </c:pt>
                  <c:pt idx="6">
                    <c:v>G </c:v>
                  </c:pt>
                  <c:pt idx="7">
                    <c:v>H </c:v>
                  </c:pt>
                  <c:pt idx="8">
                    <c:v>I </c:v>
                  </c:pt>
                  <c:pt idx="9">
                    <c:v>J </c:v>
                  </c:pt>
                  <c:pt idx="10">
                    <c:v>K </c:v>
                  </c:pt>
                  <c:pt idx="11">
                    <c:v>L</c:v>
                  </c:pt>
                  <c:pt idx="12">
                    <c:v>M </c:v>
                  </c:pt>
                  <c:pt idx="13">
                    <c:v>N </c:v>
                  </c:pt>
                  <c:pt idx="14">
                    <c:v>P</c:v>
                  </c:pt>
                  <c:pt idx="15">
                    <c:v>Q </c:v>
                  </c:pt>
                  <c:pt idx="16">
                    <c:v>R </c:v>
                  </c:pt>
                  <c:pt idx="17">
                    <c:v>S </c:v>
                  </c:pt>
                </c:lvl>
                <c:lvl>
                  <c:pt idx="0">
                    <c:v>Gorj</c:v>
                  </c:pt>
                </c:lvl>
              </c:multiLvlStrCache>
            </c:multiLvlStrRef>
          </c:cat>
          <c:val>
            <c:numRef>
              <c:f>'Unitati locale active'!$G$46:$G$63</c:f>
              <c:numCache>
                <c:formatCode>General</c:formatCode>
                <c:ptCount val="18"/>
                <c:pt idx="0">
                  <c:v>157</c:v>
                </c:pt>
                <c:pt idx="1">
                  <c:v>59</c:v>
                </c:pt>
                <c:pt idx="2">
                  <c:v>514</c:v>
                </c:pt>
                <c:pt idx="3">
                  <c:v>14</c:v>
                </c:pt>
                <c:pt idx="4">
                  <c:v>96</c:v>
                </c:pt>
                <c:pt idx="5">
                  <c:v>478</c:v>
                </c:pt>
                <c:pt idx="6">
                  <c:v>2471</c:v>
                </c:pt>
                <c:pt idx="7">
                  <c:v>499</c:v>
                </c:pt>
                <c:pt idx="8">
                  <c:v>378</c:v>
                </c:pt>
                <c:pt idx="9">
                  <c:v>129</c:v>
                </c:pt>
                <c:pt idx="10">
                  <c:v>124</c:v>
                </c:pt>
                <c:pt idx="11">
                  <c:v>56</c:v>
                </c:pt>
                <c:pt idx="12">
                  <c:v>313</c:v>
                </c:pt>
                <c:pt idx="13">
                  <c:v>157</c:v>
                </c:pt>
                <c:pt idx="14">
                  <c:v>25</c:v>
                </c:pt>
                <c:pt idx="15">
                  <c:v>114</c:v>
                </c:pt>
                <c:pt idx="16">
                  <c:v>35</c:v>
                </c:pt>
                <c:pt idx="17">
                  <c:v>115</c:v>
                </c:pt>
              </c:numCache>
            </c:numRef>
          </c:val>
        </c:ser>
        <c:ser>
          <c:idx val="4"/>
          <c:order val="4"/>
          <c:tx>
            <c:strRef>
              <c:f>'Unitati locale active'!$H$7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multiLvlStrRef>
              <c:f>'Unitati locale active'!$B$46:$C$63</c:f>
              <c:multiLvlStrCache>
                <c:ptCount val="18"/>
                <c:lvl>
                  <c:pt idx="0">
                    <c:v>A </c:v>
                  </c:pt>
                  <c:pt idx="1">
                    <c:v>B </c:v>
                  </c:pt>
                  <c:pt idx="2">
                    <c:v>C </c:v>
                  </c:pt>
                  <c:pt idx="3">
                    <c:v>D </c:v>
                  </c:pt>
                  <c:pt idx="4">
                    <c:v>E </c:v>
                  </c:pt>
                  <c:pt idx="5">
                    <c:v>F </c:v>
                  </c:pt>
                  <c:pt idx="6">
                    <c:v>G </c:v>
                  </c:pt>
                  <c:pt idx="7">
                    <c:v>H </c:v>
                  </c:pt>
                  <c:pt idx="8">
                    <c:v>I </c:v>
                  </c:pt>
                  <c:pt idx="9">
                    <c:v>J </c:v>
                  </c:pt>
                  <c:pt idx="10">
                    <c:v>K </c:v>
                  </c:pt>
                  <c:pt idx="11">
                    <c:v>L</c:v>
                  </c:pt>
                  <c:pt idx="12">
                    <c:v>M </c:v>
                  </c:pt>
                  <c:pt idx="13">
                    <c:v>N </c:v>
                  </c:pt>
                  <c:pt idx="14">
                    <c:v>P</c:v>
                  </c:pt>
                  <c:pt idx="15">
                    <c:v>Q </c:v>
                  </c:pt>
                  <c:pt idx="16">
                    <c:v>R </c:v>
                  </c:pt>
                  <c:pt idx="17">
                    <c:v>S </c:v>
                  </c:pt>
                </c:lvl>
                <c:lvl>
                  <c:pt idx="0">
                    <c:v>Gorj</c:v>
                  </c:pt>
                </c:lvl>
              </c:multiLvlStrCache>
            </c:multiLvlStrRef>
          </c:cat>
          <c:val>
            <c:numRef>
              <c:f>'Unitati locale active'!$H$46:$H$63</c:f>
              <c:numCache>
                <c:formatCode>General</c:formatCode>
                <c:ptCount val="18"/>
                <c:pt idx="0">
                  <c:v>165</c:v>
                </c:pt>
                <c:pt idx="1">
                  <c:v>58</c:v>
                </c:pt>
                <c:pt idx="2">
                  <c:v>522</c:v>
                </c:pt>
                <c:pt idx="3">
                  <c:v>16</c:v>
                </c:pt>
                <c:pt idx="4">
                  <c:v>104</c:v>
                </c:pt>
                <c:pt idx="5">
                  <c:v>475</c:v>
                </c:pt>
                <c:pt idx="6">
                  <c:v>2531</c:v>
                </c:pt>
                <c:pt idx="7">
                  <c:v>509</c:v>
                </c:pt>
                <c:pt idx="8">
                  <c:v>406</c:v>
                </c:pt>
                <c:pt idx="9">
                  <c:v>133</c:v>
                </c:pt>
                <c:pt idx="10">
                  <c:v>126</c:v>
                </c:pt>
                <c:pt idx="11">
                  <c:v>60</c:v>
                </c:pt>
                <c:pt idx="12">
                  <c:v>339</c:v>
                </c:pt>
                <c:pt idx="13">
                  <c:v>170</c:v>
                </c:pt>
                <c:pt idx="14">
                  <c:v>25</c:v>
                </c:pt>
                <c:pt idx="15">
                  <c:v>116</c:v>
                </c:pt>
                <c:pt idx="16">
                  <c:v>46</c:v>
                </c:pt>
                <c:pt idx="17">
                  <c:v>124</c:v>
                </c:pt>
              </c:numCache>
            </c:numRef>
          </c:val>
        </c:ser>
        <c:ser>
          <c:idx val="5"/>
          <c:order val="5"/>
          <c:tx>
            <c:strRef>
              <c:f>'Unitati locale active'!$I$7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multiLvlStrRef>
              <c:f>'Unitati locale active'!$B$46:$C$63</c:f>
              <c:multiLvlStrCache>
                <c:ptCount val="18"/>
                <c:lvl>
                  <c:pt idx="0">
                    <c:v>A </c:v>
                  </c:pt>
                  <c:pt idx="1">
                    <c:v>B </c:v>
                  </c:pt>
                  <c:pt idx="2">
                    <c:v>C </c:v>
                  </c:pt>
                  <c:pt idx="3">
                    <c:v>D </c:v>
                  </c:pt>
                  <c:pt idx="4">
                    <c:v>E </c:v>
                  </c:pt>
                  <c:pt idx="5">
                    <c:v>F </c:v>
                  </c:pt>
                  <c:pt idx="6">
                    <c:v>G </c:v>
                  </c:pt>
                  <c:pt idx="7">
                    <c:v>H </c:v>
                  </c:pt>
                  <c:pt idx="8">
                    <c:v>I </c:v>
                  </c:pt>
                  <c:pt idx="9">
                    <c:v>J </c:v>
                  </c:pt>
                  <c:pt idx="10">
                    <c:v>K </c:v>
                  </c:pt>
                  <c:pt idx="11">
                    <c:v>L</c:v>
                  </c:pt>
                  <c:pt idx="12">
                    <c:v>M </c:v>
                  </c:pt>
                  <c:pt idx="13">
                    <c:v>N </c:v>
                  </c:pt>
                  <c:pt idx="14">
                    <c:v>P</c:v>
                  </c:pt>
                  <c:pt idx="15">
                    <c:v>Q </c:v>
                  </c:pt>
                  <c:pt idx="16">
                    <c:v>R </c:v>
                  </c:pt>
                  <c:pt idx="17">
                    <c:v>S </c:v>
                  </c:pt>
                </c:lvl>
                <c:lvl>
                  <c:pt idx="0">
                    <c:v>Gorj</c:v>
                  </c:pt>
                </c:lvl>
              </c:multiLvlStrCache>
            </c:multiLvlStrRef>
          </c:cat>
          <c:val>
            <c:numRef>
              <c:f>'Unitati locale active'!$I$46:$I$63</c:f>
              <c:numCache>
                <c:formatCode>General</c:formatCode>
                <c:ptCount val="18"/>
                <c:pt idx="0">
                  <c:v>167</c:v>
                </c:pt>
                <c:pt idx="1">
                  <c:v>49</c:v>
                </c:pt>
                <c:pt idx="2">
                  <c:v>528</c:v>
                </c:pt>
                <c:pt idx="3">
                  <c:v>14</c:v>
                </c:pt>
                <c:pt idx="4">
                  <c:v>99</c:v>
                </c:pt>
                <c:pt idx="5">
                  <c:v>506</c:v>
                </c:pt>
                <c:pt idx="6">
                  <c:v>2516</c:v>
                </c:pt>
                <c:pt idx="7">
                  <c:v>518</c:v>
                </c:pt>
                <c:pt idx="8">
                  <c:v>399</c:v>
                </c:pt>
                <c:pt idx="9">
                  <c:v>127</c:v>
                </c:pt>
                <c:pt idx="10">
                  <c:v>135</c:v>
                </c:pt>
                <c:pt idx="11">
                  <c:v>64</c:v>
                </c:pt>
                <c:pt idx="12">
                  <c:v>358</c:v>
                </c:pt>
                <c:pt idx="13">
                  <c:v>166</c:v>
                </c:pt>
                <c:pt idx="14">
                  <c:v>25</c:v>
                </c:pt>
                <c:pt idx="15">
                  <c:v>127</c:v>
                </c:pt>
                <c:pt idx="16">
                  <c:v>49</c:v>
                </c:pt>
                <c:pt idx="17">
                  <c:v>129</c:v>
                </c:pt>
              </c:numCache>
            </c:numRef>
          </c:val>
        </c:ser>
        <c:ser>
          <c:idx val="6"/>
          <c:order val="6"/>
          <c:tx>
            <c:strRef>
              <c:f>'Unitati locale active'!$J$7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cat>
            <c:multiLvlStrRef>
              <c:f>'Unitati locale active'!$B$46:$C$63</c:f>
              <c:multiLvlStrCache>
                <c:ptCount val="18"/>
                <c:lvl>
                  <c:pt idx="0">
                    <c:v>A </c:v>
                  </c:pt>
                  <c:pt idx="1">
                    <c:v>B </c:v>
                  </c:pt>
                  <c:pt idx="2">
                    <c:v>C </c:v>
                  </c:pt>
                  <c:pt idx="3">
                    <c:v>D </c:v>
                  </c:pt>
                  <c:pt idx="4">
                    <c:v>E </c:v>
                  </c:pt>
                  <c:pt idx="5">
                    <c:v>F </c:v>
                  </c:pt>
                  <c:pt idx="6">
                    <c:v>G </c:v>
                  </c:pt>
                  <c:pt idx="7">
                    <c:v>H </c:v>
                  </c:pt>
                  <c:pt idx="8">
                    <c:v>I </c:v>
                  </c:pt>
                  <c:pt idx="9">
                    <c:v>J </c:v>
                  </c:pt>
                  <c:pt idx="10">
                    <c:v>K </c:v>
                  </c:pt>
                  <c:pt idx="11">
                    <c:v>L</c:v>
                  </c:pt>
                  <c:pt idx="12">
                    <c:v>M </c:v>
                  </c:pt>
                  <c:pt idx="13">
                    <c:v>N </c:v>
                  </c:pt>
                  <c:pt idx="14">
                    <c:v>P</c:v>
                  </c:pt>
                  <c:pt idx="15">
                    <c:v>Q </c:v>
                  </c:pt>
                  <c:pt idx="16">
                    <c:v>R </c:v>
                  </c:pt>
                  <c:pt idx="17">
                    <c:v>S </c:v>
                  </c:pt>
                </c:lvl>
                <c:lvl>
                  <c:pt idx="0">
                    <c:v>Gorj</c:v>
                  </c:pt>
                </c:lvl>
              </c:multiLvlStrCache>
            </c:multiLvlStrRef>
          </c:cat>
          <c:val>
            <c:numRef>
              <c:f>'Unitati locale active'!$J$46:$J$63</c:f>
              <c:numCache>
                <c:formatCode>General</c:formatCode>
                <c:ptCount val="18"/>
                <c:pt idx="0">
                  <c:v>166</c:v>
                </c:pt>
                <c:pt idx="1">
                  <c:v>48</c:v>
                </c:pt>
                <c:pt idx="2">
                  <c:v>542</c:v>
                </c:pt>
                <c:pt idx="3">
                  <c:v>14</c:v>
                </c:pt>
                <c:pt idx="4">
                  <c:v>96</c:v>
                </c:pt>
                <c:pt idx="5">
                  <c:v>533</c:v>
                </c:pt>
                <c:pt idx="6">
                  <c:v>2528</c:v>
                </c:pt>
                <c:pt idx="7">
                  <c:v>551</c:v>
                </c:pt>
                <c:pt idx="8">
                  <c:v>411</c:v>
                </c:pt>
                <c:pt idx="9">
                  <c:v>145</c:v>
                </c:pt>
                <c:pt idx="10">
                  <c:v>128</c:v>
                </c:pt>
                <c:pt idx="11">
                  <c:v>72</c:v>
                </c:pt>
                <c:pt idx="12">
                  <c:v>390</c:v>
                </c:pt>
                <c:pt idx="13">
                  <c:v>171</c:v>
                </c:pt>
                <c:pt idx="14">
                  <c:v>24</c:v>
                </c:pt>
                <c:pt idx="15">
                  <c:v>136</c:v>
                </c:pt>
                <c:pt idx="16">
                  <c:v>53</c:v>
                </c:pt>
                <c:pt idx="17">
                  <c:v>131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1023616"/>
        <c:axId val="131026304"/>
      </c:barChart>
      <c:catAx>
        <c:axId val="13102361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131026304"/>
        <c:crosses val="autoZero"/>
        <c:auto val="1"/>
        <c:lblAlgn val="ctr"/>
        <c:lblOffset val="100"/>
        <c:noMultiLvlLbl val="0"/>
      </c:catAx>
      <c:valAx>
        <c:axId val="131026304"/>
        <c:scaling>
          <c:orientation val="minMax"/>
        </c:scaling>
        <c:delete val="0"/>
        <c:axPos val="b"/>
        <c:majorGridlines/>
        <c:numFmt formatCode="General" sourceLinked="1"/>
        <c:majorTickMark val="none"/>
        <c:minorTickMark val="none"/>
        <c:tickLblPos val="nextTo"/>
        <c:crossAx val="13102361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txPr>
    <a:bodyPr/>
    <a:lstStyle/>
    <a:p>
      <a:pPr>
        <a:defRPr b="1">
          <a:latin typeface="Arial Narrow" panose="020B060602020203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Evolu</a:t>
            </a:r>
            <a:r>
              <a:rPr lang="ro-RO" sz="1200"/>
              <a:t>ţia numărului de unităţi locale active</a:t>
            </a:r>
          </a:p>
        </c:rich>
      </c:tx>
      <c:layout/>
      <c:overlay val="0"/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'Unitati locale active'!$D$7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multiLvlStrRef>
              <c:f>'Unitati locale active'!$B$65:$C$82</c:f>
              <c:multiLvlStrCache>
                <c:ptCount val="18"/>
                <c:lvl>
                  <c:pt idx="0">
                    <c:v>A </c:v>
                  </c:pt>
                  <c:pt idx="1">
                    <c:v>B </c:v>
                  </c:pt>
                  <c:pt idx="2">
                    <c:v>C </c:v>
                  </c:pt>
                  <c:pt idx="3">
                    <c:v>D </c:v>
                  </c:pt>
                  <c:pt idx="4">
                    <c:v>E </c:v>
                  </c:pt>
                  <c:pt idx="5">
                    <c:v>F </c:v>
                  </c:pt>
                  <c:pt idx="6">
                    <c:v>G </c:v>
                  </c:pt>
                  <c:pt idx="7">
                    <c:v>H </c:v>
                  </c:pt>
                  <c:pt idx="8">
                    <c:v>I </c:v>
                  </c:pt>
                  <c:pt idx="9">
                    <c:v>J </c:v>
                  </c:pt>
                  <c:pt idx="10">
                    <c:v>K </c:v>
                  </c:pt>
                  <c:pt idx="11">
                    <c:v>L</c:v>
                  </c:pt>
                  <c:pt idx="12">
                    <c:v>M </c:v>
                  </c:pt>
                  <c:pt idx="13">
                    <c:v>N </c:v>
                  </c:pt>
                  <c:pt idx="14">
                    <c:v>P</c:v>
                  </c:pt>
                  <c:pt idx="15">
                    <c:v>Q </c:v>
                  </c:pt>
                  <c:pt idx="16">
                    <c:v>R </c:v>
                  </c:pt>
                  <c:pt idx="17">
                    <c:v>S </c:v>
                  </c:pt>
                </c:lvl>
                <c:lvl>
                  <c:pt idx="0">
                    <c:v>Mehedinti</c:v>
                  </c:pt>
                </c:lvl>
              </c:multiLvlStrCache>
            </c:multiLvlStrRef>
          </c:cat>
          <c:val>
            <c:numRef>
              <c:f>'Unitati locale active'!$D$65:$D$82</c:f>
              <c:numCache>
                <c:formatCode>General</c:formatCode>
                <c:ptCount val="18"/>
                <c:pt idx="0">
                  <c:v>77</c:v>
                </c:pt>
                <c:pt idx="1">
                  <c:v>19</c:v>
                </c:pt>
                <c:pt idx="2">
                  <c:v>382</c:v>
                </c:pt>
                <c:pt idx="3">
                  <c:v>17</c:v>
                </c:pt>
                <c:pt idx="4">
                  <c:v>44</c:v>
                </c:pt>
                <c:pt idx="5">
                  <c:v>324</c:v>
                </c:pt>
                <c:pt idx="6">
                  <c:v>2086</c:v>
                </c:pt>
                <c:pt idx="7">
                  <c:v>420</c:v>
                </c:pt>
                <c:pt idx="8">
                  <c:v>278</c:v>
                </c:pt>
                <c:pt idx="9">
                  <c:v>71</c:v>
                </c:pt>
                <c:pt idx="10">
                  <c:v>55</c:v>
                </c:pt>
                <c:pt idx="11">
                  <c:v>48</c:v>
                </c:pt>
                <c:pt idx="12">
                  <c:v>249</c:v>
                </c:pt>
                <c:pt idx="13">
                  <c:v>85</c:v>
                </c:pt>
                <c:pt idx="14">
                  <c:v>26</c:v>
                </c:pt>
                <c:pt idx="15">
                  <c:v>32</c:v>
                </c:pt>
                <c:pt idx="16">
                  <c:v>20</c:v>
                </c:pt>
                <c:pt idx="17">
                  <c:v>89</c:v>
                </c:pt>
              </c:numCache>
            </c:numRef>
          </c:val>
        </c:ser>
        <c:ser>
          <c:idx val="1"/>
          <c:order val="1"/>
          <c:tx>
            <c:strRef>
              <c:f>'Unitati locale active'!$E$7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multiLvlStrRef>
              <c:f>'Unitati locale active'!$B$65:$C$82</c:f>
              <c:multiLvlStrCache>
                <c:ptCount val="18"/>
                <c:lvl>
                  <c:pt idx="0">
                    <c:v>A </c:v>
                  </c:pt>
                  <c:pt idx="1">
                    <c:v>B </c:v>
                  </c:pt>
                  <c:pt idx="2">
                    <c:v>C </c:v>
                  </c:pt>
                  <c:pt idx="3">
                    <c:v>D </c:v>
                  </c:pt>
                  <c:pt idx="4">
                    <c:v>E </c:v>
                  </c:pt>
                  <c:pt idx="5">
                    <c:v>F </c:v>
                  </c:pt>
                  <c:pt idx="6">
                    <c:v>G </c:v>
                  </c:pt>
                  <c:pt idx="7">
                    <c:v>H </c:v>
                  </c:pt>
                  <c:pt idx="8">
                    <c:v>I </c:v>
                  </c:pt>
                  <c:pt idx="9">
                    <c:v>J </c:v>
                  </c:pt>
                  <c:pt idx="10">
                    <c:v>K </c:v>
                  </c:pt>
                  <c:pt idx="11">
                    <c:v>L</c:v>
                  </c:pt>
                  <c:pt idx="12">
                    <c:v>M </c:v>
                  </c:pt>
                  <c:pt idx="13">
                    <c:v>N </c:v>
                  </c:pt>
                  <c:pt idx="14">
                    <c:v>P</c:v>
                  </c:pt>
                  <c:pt idx="15">
                    <c:v>Q </c:v>
                  </c:pt>
                  <c:pt idx="16">
                    <c:v>R </c:v>
                  </c:pt>
                  <c:pt idx="17">
                    <c:v>S </c:v>
                  </c:pt>
                </c:lvl>
                <c:lvl>
                  <c:pt idx="0">
                    <c:v>Mehedinti</c:v>
                  </c:pt>
                </c:lvl>
              </c:multiLvlStrCache>
            </c:multiLvlStrRef>
          </c:cat>
          <c:val>
            <c:numRef>
              <c:f>'Unitati locale active'!$E$65:$E$82</c:f>
              <c:numCache>
                <c:formatCode>General</c:formatCode>
                <c:ptCount val="18"/>
                <c:pt idx="0">
                  <c:v>96</c:v>
                </c:pt>
                <c:pt idx="1">
                  <c:v>16</c:v>
                </c:pt>
                <c:pt idx="2">
                  <c:v>378</c:v>
                </c:pt>
                <c:pt idx="3">
                  <c:v>15</c:v>
                </c:pt>
                <c:pt idx="4">
                  <c:v>35</c:v>
                </c:pt>
                <c:pt idx="5">
                  <c:v>323</c:v>
                </c:pt>
                <c:pt idx="6">
                  <c:v>1914</c:v>
                </c:pt>
                <c:pt idx="7">
                  <c:v>444</c:v>
                </c:pt>
                <c:pt idx="8">
                  <c:v>273</c:v>
                </c:pt>
                <c:pt idx="9">
                  <c:v>71</c:v>
                </c:pt>
                <c:pt idx="10">
                  <c:v>66</c:v>
                </c:pt>
                <c:pt idx="11">
                  <c:v>42</c:v>
                </c:pt>
                <c:pt idx="12">
                  <c:v>241</c:v>
                </c:pt>
                <c:pt idx="13">
                  <c:v>95</c:v>
                </c:pt>
                <c:pt idx="14">
                  <c:v>30</c:v>
                </c:pt>
                <c:pt idx="15">
                  <c:v>37</c:v>
                </c:pt>
                <c:pt idx="16">
                  <c:v>21</c:v>
                </c:pt>
                <c:pt idx="17">
                  <c:v>71</c:v>
                </c:pt>
              </c:numCache>
            </c:numRef>
          </c:val>
        </c:ser>
        <c:ser>
          <c:idx val="2"/>
          <c:order val="2"/>
          <c:tx>
            <c:strRef>
              <c:f>'Unitati locale active'!$F$7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multiLvlStrRef>
              <c:f>'Unitati locale active'!$B$65:$C$82</c:f>
              <c:multiLvlStrCache>
                <c:ptCount val="18"/>
                <c:lvl>
                  <c:pt idx="0">
                    <c:v>A </c:v>
                  </c:pt>
                  <c:pt idx="1">
                    <c:v>B </c:v>
                  </c:pt>
                  <c:pt idx="2">
                    <c:v>C </c:v>
                  </c:pt>
                  <c:pt idx="3">
                    <c:v>D </c:v>
                  </c:pt>
                  <c:pt idx="4">
                    <c:v>E </c:v>
                  </c:pt>
                  <c:pt idx="5">
                    <c:v>F </c:v>
                  </c:pt>
                  <c:pt idx="6">
                    <c:v>G </c:v>
                  </c:pt>
                  <c:pt idx="7">
                    <c:v>H </c:v>
                  </c:pt>
                  <c:pt idx="8">
                    <c:v>I </c:v>
                  </c:pt>
                  <c:pt idx="9">
                    <c:v>J </c:v>
                  </c:pt>
                  <c:pt idx="10">
                    <c:v>K </c:v>
                  </c:pt>
                  <c:pt idx="11">
                    <c:v>L</c:v>
                  </c:pt>
                  <c:pt idx="12">
                    <c:v>M </c:v>
                  </c:pt>
                  <c:pt idx="13">
                    <c:v>N </c:v>
                  </c:pt>
                  <c:pt idx="14">
                    <c:v>P</c:v>
                  </c:pt>
                  <c:pt idx="15">
                    <c:v>Q </c:v>
                  </c:pt>
                  <c:pt idx="16">
                    <c:v>R </c:v>
                  </c:pt>
                  <c:pt idx="17">
                    <c:v>S </c:v>
                  </c:pt>
                </c:lvl>
                <c:lvl>
                  <c:pt idx="0">
                    <c:v>Mehedinti</c:v>
                  </c:pt>
                </c:lvl>
              </c:multiLvlStrCache>
            </c:multiLvlStrRef>
          </c:cat>
          <c:val>
            <c:numRef>
              <c:f>'Unitati locale active'!$F$65:$F$82</c:f>
              <c:numCache>
                <c:formatCode>General</c:formatCode>
                <c:ptCount val="18"/>
                <c:pt idx="0">
                  <c:v>98</c:v>
                </c:pt>
                <c:pt idx="1">
                  <c:v>19</c:v>
                </c:pt>
                <c:pt idx="2">
                  <c:v>321</c:v>
                </c:pt>
                <c:pt idx="3">
                  <c:v>11</c:v>
                </c:pt>
                <c:pt idx="4">
                  <c:v>31</c:v>
                </c:pt>
                <c:pt idx="5">
                  <c:v>285</c:v>
                </c:pt>
                <c:pt idx="6">
                  <c:v>1731</c:v>
                </c:pt>
                <c:pt idx="7">
                  <c:v>439</c:v>
                </c:pt>
                <c:pt idx="8">
                  <c:v>223</c:v>
                </c:pt>
                <c:pt idx="9">
                  <c:v>61</c:v>
                </c:pt>
                <c:pt idx="10">
                  <c:v>65</c:v>
                </c:pt>
                <c:pt idx="11">
                  <c:v>41</c:v>
                </c:pt>
                <c:pt idx="12">
                  <c:v>221</c:v>
                </c:pt>
                <c:pt idx="13">
                  <c:v>87</c:v>
                </c:pt>
                <c:pt idx="14">
                  <c:v>24</c:v>
                </c:pt>
                <c:pt idx="15">
                  <c:v>36</c:v>
                </c:pt>
                <c:pt idx="16">
                  <c:v>19</c:v>
                </c:pt>
                <c:pt idx="17">
                  <c:v>62</c:v>
                </c:pt>
              </c:numCache>
            </c:numRef>
          </c:val>
        </c:ser>
        <c:ser>
          <c:idx val="3"/>
          <c:order val="3"/>
          <c:tx>
            <c:strRef>
              <c:f>'Unitati locale active'!$G$7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multiLvlStrRef>
              <c:f>'Unitati locale active'!$B$65:$C$82</c:f>
              <c:multiLvlStrCache>
                <c:ptCount val="18"/>
                <c:lvl>
                  <c:pt idx="0">
                    <c:v>A </c:v>
                  </c:pt>
                  <c:pt idx="1">
                    <c:v>B </c:v>
                  </c:pt>
                  <c:pt idx="2">
                    <c:v>C </c:v>
                  </c:pt>
                  <c:pt idx="3">
                    <c:v>D </c:v>
                  </c:pt>
                  <c:pt idx="4">
                    <c:v>E </c:v>
                  </c:pt>
                  <c:pt idx="5">
                    <c:v>F </c:v>
                  </c:pt>
                  <c:pt idx="6">
                    <c:v>G </c:v>
                  </c:pt>
                  <c:pt idx="7">
                    <c:v>H </c:v>
                  </c:pt>
                  <c:pt idx="8">
                    <c:v>I </c:v>
                  </c:pt>
                  <c:pt idx="9">
                    <c:v>J </c:v>
                  </c:pt>
                  <c:pt idx="10">
                    <c:v>K </c:v>
                  </c:pt>
                  <c:pt idx="11">
                    <c:v>L</c:v>
                  </c:pt>
                  <c:pt idx="12">
                    <c:v>M </c:v>
                  </c:pt>
                  <c:pt idx="13">
                    <c:v>N </c:v>
                  </c:pt>
                  <c:pt idx="14">
                    <c:v>P</c:v>
                  </c:pt>
                  <c:pt idx="15">
                    <c:v>Q </c:v>
                  </c:pt>
                  <c:pt idx="16">
                    <c:v>R </c:v>
                  </c:pt>
                  <c:pt idx="17">
                    <c:v>S </c:v>
                  </c:pt>
                </c:lvl>
                <c:lvl>
                  <c:pt idx="0">
                    <c:v>Mehedinti</c:v>
                  </c:pt>
                </c:lvl>
              </c:multiLvlStrCache>
            </c:multiLvlStrRef>
          </c:cat>
          <c:val>
            <c:numRef>
              <c:f>'Unitati locale active'!$G$65:$G$82</c:f>
              <c:numCache>
                <c:formatCode>General</c:formatCode>
                <c:ptCount val="18"/>
                <c:pt idx="0">
                  <c:v>106</c:v>
                </c:pt>
                <c:pt idx="1">
                  <c:v>14</c:v>
                </c:pt>
                <c:pt idx="2">
                  <c:v>281</c:v>
                </c:pt>
                <c:pt idx="3">
                  <c:v>11</c:v>
                </c:pt>
                <c:pt idx="4">
                  <c:v>35</c:v>
                </c:pt>
                <c:pt idx="5">
                  <c:v>260</c:v>
                </c:pt>
                <c:pt idx="6">
                  <c:v>1487</c:v>
                </c:pt>
                <c:pt idx="7">
                  <c:v>413</c:v>
                </c:pt>
                <c:pt idx="8">
                  <c:v>175</c:v>
                </c:pt>
                <c:pt idx="9">
                  <c:v>58</c:v>
                </c:pt>
                <c:pt idx="10">
                  <c:v>75</c:v>
                </c:pt>
                <c:pt idx="11">
                  <c:v>31</c:v>
                </c:pt>
                <c:pt idx="12">
                  <c:v>207</c:v>
                </c:pt>
                <c:pt idx="13">
                  <c:v>86</c:v>
                </c:pt>
                <c:pt idx="14">
                  <c:v>19</c:v>
                </c:pt>
                <c:pt idx="15">
                  <c:v>29</c:v>
                </c:pt>
                <c:pt idx="16">
                  <c:v>20</c:v>
                </c:pt>
                <c:pt idx="17">
                  <c:v>59</c:v>
                </c:pt>
              </c:numCache>
            </c:numRef>
          </c:val>
        </c:ser>
        <c:ser>
          <c:idx val="4"/>
          <c:order val="4"/>
          <c:tx>
            <c:strRef>
              <c:f>'Unitati locale active'!$H$7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multiLvlStrRef>
              <c:f>'Unitati locale active'!$B$65:$C$82</c:f>
              <c:multiLvlStrCache>
                <c:ptCount val="18"/>
                <c:lvl>
                  <c:pt idx="0">
                    <c:v>A </c:v>
                  </c:pt>
                  <c:pt idx="1">
                    <c:v>B </c:v>
                  </c:pt>
                  <c:pt idx="2">
                    <c:v>C </c:v>
                  </c:pt>
                  <c:pt idx="3">
                    <c:v>D </c:v>
                  </c:pt>
                  <c:pt idx="4">
                    <c:v>E </c:v>
                  </c:pt>
                  <c:pt idx="5">
                    <c:v>F </c:v>
                  </c:pt>
                  <c:pt idx="6">
                    <c:v>G </c:v>
                  </c:pt>
                  <c:pt idx="7">
                    <c:v>H </c:v>
                  </c:pt>
                  <c:pt idx="8">
                    <c:v>I </c:v>
                  </c:pt>
                  <c:pt idx="9">
                    <c:v>J </c:v>
                  </c:pt>
                  <c:pt idx="10">
                    <c:v>K </c:v>
                  </c:pt>
                  <c:pt idx="11">
                    <c:v>L</c:v>
                  </c:pt>
                  <c:pt idx="12">
                    <c:v>M </c:v>
                  </c:pt>
                  <c:pt idx="13">
                    <c:v>N </c:v>
                  </c:pt>
                  <c:pt idx="14">
                    <c:v>P</c:v>
                  </c:pt>
                  <c:pt idx="15">
                    <c:v>Q </c:v>
                  </c:pt>
                  <c:pt idx="16">
                    <c:v>R </c:v>
                  </c:pt>
                  <c:pt idx="17">
                    <c:v>S </c:v>
                  </c:pt>
                </c:lvl>
                <c:lvl>
                  <c:pt idx="0">
                    <c:v>Mehedinti</c:v>
                  </c:pt>
                </c:lvl>
              </c:multiLvlStrCache>
            </c:multiLvlStrRef>
          </c:cat>
          <c:val>
            <c:numRef>
              <c:f>'Unitati locale active'!$H$65:$H$82</c:f>
              <c:numCache>
                <c:formatCode>General</c:formatCode>
                <c:ptCount val="18"/>
                <c:pt idx="0">
                  <c:v>120</c:v>
                </c:pt>
                <c:pt idx="1">
                  <c:v>16</c:v>
                </c:pt>
                <c:pt idx="2">
                  <c:v>297</c:v>
                </c:pt>
                <c:pt idx="3">
                  <c:v>14</c:v>
                </c:pt>
                <c:pt idx="4">
                  <c:v>38</c:v>
                </c:pt>
                <c:pt idx="5">
                  <c:v>279</c:v>
                </c:pt>
                <c:pt idx="6">
                  <c:v>1482</c:v>
                </c:pt>
                <c:pt idx="7">
                  <c:v>465</c:v>
                </c:pt>
                <c:pt idx="8">
                  <c:v>198</c:v>
                </c:pt>
                <c:pt idx="9">
                  <c:v>62</c:v>
                </c:pt>
                <c:pt idx="10">
                  <c:v>73</c:v>
                </c:pt>
                <c:pt idx="11">
                  <c:v>32</c:v>
                </c:pt>
                <c:pt idx="12">
                  <c:v>205</c:v>
                </c:pt>
                <c:pt idx="13">
                  <c:v>93</c:v>
                </c:pt>
                <c:pt idx="14">
                  <c:v>17</c:v>
                </c:pt>
                <c:pt idx="15">
                  <c:v>39</c:v>
                </c:pt>
                <c:pt idx="16">
                  <c:v>19</c:v>
                </c:pt>
                <c:pt idx="17">
                  <c:v>60</c:v>
                </c:pt>
              </c:numCache>
            </c:numRef>
          </c:val>
        </c:ser>
        <c:ser>
          <c:idx val="5"/>
          <c:order val="5"/>
          <c:tx>
            <c:strRef>
              <c:f>'Unitati locale active'!$I$7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multiLvlStrRef>
              <c:f>'Unitati locale active'!$B$65:$C$82</c:f>
              <c:multiLvlStrCache>
                <c:ptCount val="18"/>
                <c:lvl>
                  <c:pt idx="0">
                    <c:v>A </c:v>
                  </c:pt>
                  <c:pt idx="1">
                    <c:v>B </c:v>
                  </c:pt>
                  <c:pt idx="2">
                    <c:v>C </c:v>
                  </c:pt>
                  <c:pt idx="3">
                    <c:v>D </c:v>
                  </c:pt>
                  <c:pt idx="4">
                    <c:v>E </c:v>
                  </c:pt>
                  <c:pt idx="5">
                    <c:v>F </c:v>
                  </c:pt>
                  <c:pt idx="6">
                    <c:v>G </c:v>
                  </c:pt>
                  <c:pt idx="7">
                    <c:v>H </c:v>
                  </c:pt>
                  <c:pt idx="8">
                    <c:v>I </c:v>
                  </c:pt>
                  <c:pt idx="9">
                    <c:v>J </c:v>
                  </c:pt>
                  <c:pt idx="10">
                    <c:v>K </c:v>
                  </c:pt>
                  <c:pt idx="11">
                    <c:v>L</c:v>
                  </c:pt>
                  <c:pt idx="12">
                    <c:v>M </c:v>
                  </c:pt>
                  <c:pt idx="13">
                    <c:v>N </c:v>
                  </c:pt>
                  <c:pt idx="14">
                    <c:v>P</c:v>
                  </c:pt>
                  <c:pt idx="15">
                    <c:v>Q </c:v>
                  </c:pt>
                  <c:pt idx="16">
                    <c:v>R </c:v>
                  </c:pt>
                  <c:pt idx="17">
                    <c:v>S </c:v>
                  </c:pt>
                </c:lvl>
                <c:lvl>
                  <c:pt idx="0">
                    <c:v>Mehedinti</c:v>
                  </c:pt>
                </c:lvl>
              </c:multiLvlStrCache>
            </c:multiLvlStrRef>
          </c:cat>
          <c:val>
            <c:numRef>
              <c:f>'Unitati locale active'!$I$65:$I$82</c:f>
              <c:numCache>
                <c:formatCode>General</c:formatCode>
                <c:ptCount val="18"/>
                <c:pt idx="0">
                  <c:v>120</c:v>
                </c:pt>
                <c:pt idx="1">
                  <c:v>14</c:v>
                </c:pt>
                <c:pt idx="2">
                  <c:v>307</c:v>
                </c:pt>
                <c:pt idx="3">
                  <c:v>15</c:v>
                </c:pt>
                <c:pt idx="4">
                  <c:v>32</c:v>
                </c:pt>
                <c:pt idx="5">
                  <c:v>263</c:v>
                </c:pt>
                <c:pt idx="6">
                  <c:v>1394</c:v>
                </c:pt>
                <c:pt idx="7">
                  <c:v>464</c:v>
                </c:pt>
                <c:pt idx="8">
                  <c:v>198</c:v>
                </c:pt>
                <c:pt idx="9">
                  <c:v>65</c:v>
                </c:pt>
                <c:pt idx="10">
                  <c:v>74</c:v>
                </c:pt>
                <c:pt idx="11">
                  <c:v>29</c:v>
                </c:pt>
                <c:pt idx="12">
                  <c:v>208</c:v>
                </c:pt>
                <c:pt idx="13">
                  <c:v>91</c:v>
                </c:pt>
                <c:pt idx="14">
                  <c:v>18</c:v>
                </c:pt>
                <c:pt idx="15">
                  <c:v>42</c:v>
                </c:pt>
                <c:pt idx="16">
                  <c:v>22</c:v>
                </c:pt>
                <c:pt idx="17">
                  <c:v>62</c:v>
                </c:pt>
              </c:numCache>
            </c:numRef>
          </c:val>
        </c:ser>
        <c:ser>
          <c:idx val="6"/>
          <c:order val="6"/>
          <c:tx>
            <c:strRef>
              <c:f>'Unitati locale active'!$J$7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cat>
            <c:multiLvlStrRef>
              <c:f>'Unitati locale active'!$B$65:$C$82</c:f>
              <c:multiLvlStrCache>
                <c:ptCount val="18"/>
                <c:lvl>
                  <c:pt idx="0">
                    <c:v>A </c:v>
                  </c:pt>
                  <c:pt idx="1">
                    <c:v>B </c:v>
                  </c:pt>
                  <c:pt idx="2">
                    <c:v>C </c:v>
                  </c:pt>
                  <c:pt idx="3">
                    <c:v>D </c:v>
                  </c:pt>
                  <c:pt idx="4">
                    <c:v>E </c:v>
                  </c:pt>
                  <c:pt idx="5">
                    <c:v>F </c:v>
                  </c:pt>
                  <c:pt idx="6">
                    <c:v>G </c:v>
                  </c:pt>
                  <c:pt idx="7">
                    <c:v>H </c:v>
                  </c:pt>
                  <c:pt idx="8">
                    <c:v>I </c:v>
                  </c:pt>
                  <c:pt idx="9">
                    <c:v>J </c:v>
                  </c:pt>
                  <c:pt idx="10">
                    <c:v>K </c:v>
                  </c:pt>
                  <c:pt idx="11">
                    <c:v>L</c:v>
                  </c:pt>
                  <c:pt idx="12">
                    <c:v>M </c:v>
                  </c:pt>
                  <c:pt idx="13">
                    <c:v>N </c:v>
                  </c:pt>
                  <c:pt idx="14">
                    <c:v>P</c:v>
                  </c:pt>
                  <c:pt idx="15">
                    <c:v>Q </c:v>
                  </c:pt>
                  <c:pt idx="16">
                    <c:v>R </c:v>
                  </c:pt>
                  <c:pt idx="17">
                    <c:v>S </c:v>
                  </c:pt>
                </c:lvl>
                <c:lvl>
                  <c:pt idx="0">
                    <c:v>Mehedinti</c:v>
                  </c:pt>
                </c:lvl>
              </c:multiLvlStrCache>
            </c:multiLvlStrRef>
          </c:cat>
          <c:val>
            <c:numRef>
              <c:f>'Unitati locale active'!$J$65:$J$82</c:f>
              <c:numCache>
                <c:formatCode>General</c:formatCode>
                <c:ptCount val="18"/>
                <c:pt idx="0">
                  <c:v>129</c:v>
                </c:pt>
                <c:pt idx="1">
                  <c:v>15</c:v>
                </c:pt>
                <c:pt idx="2">
                  <c:v>302</c:v>
                </c:pt>
                <c:pt idx="3">
                  <c:v>10</c:v>
                </c:pt>
                <c:pt idx="4">
                  <c:v>36</c:v>
                </c:pt>
                <c:pt idx="5">
                  <c:v>270</c:v>
                </c:pt>
                <c:pt idx="6">
                  <c:v>1360</c:v>
                </c:pt>
                <c:pt idx="7">
                  <c:v>490</c:v>
                </c:pt>
                <c:pt idx="8">
                  <c:v>199</c:v>
                </c:pt>
                <c:pt idx="9">
                  <c:v>65</c:v>
                </c:pt>
                <c:pt idx="10">
                  <c:v>74</c:v>
                </c:pt>
                <c:pt idx="11">
                  <c:v>32</c:v>
                </c:pt>
                <c:pt idx="12">
                  <c:v>228</c:v>
                </c:pt>
                <c:pt idx="13">
                  <c:v>99</c:v>
                </c:pt>
                <c:pt idx="14">
                  <c:v>20</c:v>
                </c:pt>
                <c:pt idx="15">
                  <c:v>46</c:v>
                </c:pt>
                <c:pt idx="16">
                  <c:v>19</c:v>
                </c:pt>
                <c:pt idx="17">
                  <c:v>63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3464448"/>
        <c:axId val="133466368"/>
      </c:barChart>
      <c:catAx>
        <c:axId val="13346444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133466368"/>
        <c:crosses val="autoZero"/>
        <c:auto val="1"/>
        <c:lblAlgn val="ctr"/>
        <c:lblOffset val="100"/>
        <c:noMultiLvlLbl val="0"/>
      </c:catAx>
      <c:valAx>
        <c:axId val="133466368"/>
        <c:scaling>
          <c:orientation val="minMax"/>
        </c:scaling>
        <c:delete val="0"/>
        <c:axPos val="b"/>
        <c:majorGridlines/>
        <c:numFmt formatCode="General" sourceLinked="1"/>
        <c:majorTickMark val="none"/>
        <c:minorTickMark val="none"/>
        <c:tickLblPos val="nextTo"/>
        <c:crossAx val="13346444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txPr>
    <a:bodyPr/>
    <a:lstStyle/>
    <a:p>
      <a:pPr>
        <a:defRPr b="1">
          <a:latin typeface="Arial Narrow" panose="020B060602020203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Evolu</a:t>
            </a:r>
            <a:r>
              <a:rPr lang="ro-RO" sz="1200"/>
              <a:t>ţia numărului de unităţi locale active</a:t>
            </a:r>
          </a:p>
        </c:rich>
      </c:tx>
      <c:overlay val="0"/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'Unitati locale active'!$D$7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multiLvlStrRef>
              <c:f>'Unitati locale active'!$B$84:$C$101</c:f>
              <c:multiLvlStrCache>
                <c:ptCount val="18"/>
                <c:lvl>
                  <c:pt idx="0">
                    <c:v>A </c:v>
                  </c:pt>
                  <c:pt idx="1">
                    <c:v>B </c:v>
                  </c:pt>
                  <c:pt idx="2">
                    <c:v>C </c:v>
                  </c:pt>
                  <c:pt idx="3">
                    <c:v>D </c:v>
                  </c:pt>
                  <c:pt idx="4">
                    <c:v>E </c:v>
                  </c:pt>
                  <c:pt idx="5">
                    <c:v>F </c:v>
                  </c:pt>
                  <c:pt idx="6">
                    <c:v>G </c:v>
                  </c:pt>
                  <c:pt idx="7">
                    <c:v>H </c:v>
                  </c:pt>
                  <c:pt idx="8">
                    <c:v>I </c:v>
                  </c:pt>
                  <c:pt idx="9">
                    <c:v>J </c:v>
                  </c:pt>
                  <c:pt idx="10">
                    <c:v>K </c:v>
                  </c:pt>
                  <c:pt idx="11">
                    <c:v>L</c:v>
                  </c:pt>
                  <c:pt idx="12">
                    <c:v>M </c:v>
                  </c:pt>
                  <c:pt idx="13">
                    <c:v>N </c:v>
                  </c:pt>
                  <c:pt idx="14">
                    <c:v>P</c:v>
                  </c:pt>
                  <c:pt idx="15">
                    <c:v>Q </c:v>
                  </c:pt>
                  <c:pt idx="16">
                    <c:v>R </c:v>
                  </c:pt>
                  <c:pt idx="17">
                    <c:v>S </c:v>
                  </c:pt>
                </c:lvl>
                <c:lvl>
                  <c:pt idx="0">
                    <c:v>Olt</c:v>
                  </c:pt>
                </c:lvl>
              </c:multiLvlStrCache>
            </c:multiLvlStrRef>
          </c:cat>
          <c:val>
            <c:numRef>
              <c:f>'Unitati locale active'!$D$84:$D$101</c:f>
              <c:numCache>
                <c:formatCode>General</c:formatCode>
                <c:ptCount val="18"/>
                <c:pt idx="0">
                  <c:v>293</c:v>
                </c:pt>
                <c:pt idx="1">
                  <c:v>18</c:v>
                </c:pt>
                <c:pt idx="2">
                  <c:v>725</c:v>
                </c:pt>
                <c:pt idx="3">
                  <c:v>11</c:v>
                </c:pt>
                <c:pt idx="4">
                  <c:v>33</c:v>
                </c:pt>
                <c:pt idx="5">
                  <c:v>630</c:v>
                </c:pt>
                <c:pt idx="6">
                  <c:v>3382</c:v>
                </c:pt>
                <c:pt idx="7">
                  <c:v>293</c:v>
                </c:pt>
                <c:pt idx="8">
                  <c:v>282</c:v>
                </c:pt>
                <c:pt idx="9">
                  <c:v>133</c:v>
                </c:pt>
                <c:pt idx="10">
                  <c:v>94</c:v>
                </c:pt>
                <c:pt idx="11">
                  <c:v>60</c:v>
                </c:pt>
                <c:pt idx="12">
                  <c:v>299</c:v>
                </c:pt>
                <c:pt idx="13">
                  <c:v>139</c:v>
                </c:pt>
                <c:pt idx="14">
                  <c:v>35</c:v>
                </c:pt>
                <c:pt idx="15">
                  <c:v>162</c:v>
                </c:pt>
                <c:pt idx="16">
                  <c:v>23</c:v>
                </c:pt>
                <c:pt idx="17">
                  <c:v>110</c:v>
                </c:pt>
              </c:numCache>
            </c:numRef>
          </c:val>
        </c:ser>
        <c:ser>
          <c:idx val="1"/>
          <c:order val="1"/>
          <c:tx>
            <c:strRef>
              <c:f>'Unitati locale active'!$E$7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multiLvlStrRef>
              <c:f>'Unitati locale active'!$B$84:$C$101</c:f>
              <c:multiLvlStrCache>
                <c:ptCount val="18"/>
                <c:lvl>
                  <c:pt idx="0">
                    <c:v>A </c:v>
                  </c:pt>
                  <c:pt idx="1">
                    <c:v>B </c:v>
                  </c:pt>
                  <c:pt idx="2">
                    <c:v>C </c:v>
                  </c:pt>
                  <c:pt idx="3">
                    <c:v>D </c:v>
                  </c:pt>
                  <c:pt idx="4">
                    <c:v>E </c:v>
                  </c:pt>
                  <c:pt idx="5">
                    <c:v>F </c:v>
                  </c:pt>
                  <c:pt idx="6">
                    <c:v>G </c:v>
                  </c:pt>
                  <c:pt idx="7">
                    <c:v>H </c:v>
                  </c:pt>
                  <c:pt idx="8">
                    <c:v>I </c:v>
                  </c:pt>
                  <c:pt idx="9">
                    <c:v>J </c:v>
                  </c:pt>
                  <c:pt idx="10">
                    <c:v>K </c:v>
                  </c:pt>
                  <c:pt idx="11">
                    <c:v>L</c:v>
                  </c:pt>
                  <c:pt idx="12">
                    <c:v>M </c:v>
                  </c:pt>
                  <c:pt idx="13">
                    <c:v>N </c:v>
                  </c:pt>
                  <c:pt idx="14">
                    <c:v>P</c:v>
                  </c:pt>
                  <c:pt idx="15">
                    <c:v>Q </c:v>
                  </c:pt>
                  <c:pt idx="16">
                    <c:v>R </c:v>
                  </c:pt>
                  <c:pt idx="17">
                    <c:v>S </c:v>
                  </c:pt>
                </c:lvl>
                <c:lvl>
                  <c:pt idx="0">
                    <c:v>Olt</c:v>
                  </c:pt>
                </c:lvl>
              </c:multiLvlStrCache>
            </c:multiLvlStrRef>
          </c:cat>
          <c:val>
            <c:numRef>
              <c:f>'Unitati locale active'!$E$84:$E$101</c:f>
              <c:numCache>
                <c:formatCode>General</c:formatCode>
                <c:ptCount val="18"/>
                <c:pt idx="0">
                  <c:v>318</c:v>
                </c:pt>
                <c:pt idx="1">
                  <c:v>19</c:v>
                </c:pt>
                <c:pt idx="2">
                  <c:v>748</c:v>
                </c:pt>
                <c:pt idx="3">
                  <c:v>11</c:v>
                </c:pt>
                <c:pt idx="4">
                  <c:v>42</c:v>
                </c:pt>
                <c:pt idx="5">
                  <c:v>697</c:v>
                </c:pt>
                <c:pt idx="6">
                  <c:v>3119</c:v>
                </c:pt>
                <c:pt idx="7">
                  <c:v>306</c:v>
                </c:pt>
                <c:pt idx="8">
                  <c:v>362</c:v>
                </c:pt>
                <c:pt idx="9">
                  <c:v>144</c:v>
                </c:pt>
                <c:pt idx="10">
                  <c:v>101</c:v>
                </c:pt>
                <c:pt idx="11">
                  <c:v>59</c:v>
                </c:pt>
                <c:pt idx="12">
                  <c:v>313</c:v>
                </c:pt>
                <c:pt idx="13">
                  <c:v>134</c:v>
                </c:pt>
                <c:pt idx="14">
                  <c:v>42</c:v>
                </c:pt>
                <c:pt idx="15">
                  <c:v>174</c:v>
                </c:pt>
                <c:pt idx="16">
                  <c:v>31</c:v>
                </c:pt>
                <c:pt idx="17">
                  <c:v>118</c:v>
                </c:pt>
              </c:numCache>
            </c:numRef>
          </c:val>
        </c:ser>
        <c:ser>
          <c:idx val="2"/>
          <c:order val="2"/>
          <c:tx>
            <c:strRef>
              <c:f>'Unitati locale active'!$F$7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multiLvlStrRef>
              <c:f>'Unitati locale active'!$B$84:$C$101</c:f>
              <c:multiLvlStrCache>
                <c:ptCount val="18"/>
                <c:lvl>
                  <c:pt idx="0">
                    <c:v>A </c:v>
                  </c:pt>
                  <c:pt idx="1">
                    <c:v>B </c:v>
                  </c:pt>
                  <c:pt idx="2">
                    <c:v>C </c:v>
                  </c:pt>
                  <c:pt idx="3">
                    <c:v>D </c:v>
                  </c:pt>
                  <c:pt idx="4">
                    <c:v>E </c:v>
                  </c:pt>
                  <c:pt idx="5">
                    <c:v>F </c:v>
                  </c:pt>
                  <c:pt idx="6">
                    <c:v>G </c:v>
                  </c:pt>
                  <c:pt idx="7">
                    <c:v>H </c:v>
                  </c:pt>
                  <c:pt idx="8">
                    <c:v>I </c:v>
                  </c:pt>
                  <c:pt idx="9">
                    <c:v>J </c:v>
                  </c:pt>
                  <c:pt idx="10">
                    <c:v>K </c:v>
                  </c:pt>
                  <c:pt idx="11">
                    <c:v>L</c:v>
                  </c:pt>
                  <c:pt idx="12">
                    <c:v>M </c:v>
                  </c:pt>
                  <c:pt idx="13">
                    <c:v>N </c:v>
                  </c:pt>
                  <c:pt idx="14">
                    <c:v>P</c:v>
                  </c:pt>
                  <c:pt idx="15">
                    <c:v>Q </c:v>
                  </c:pt>
                  <c:pt idx="16">
                    <c:v>R </c:v>
                  </c:pt>
                  <c:pt idx="17">
                    <c:v>S </c:v>
                  </c:pt>
                </c:lvl>
                <c:lvl>
                  <c:pt idx="0">
                    <c:v>Olt</c:v>
                  </c:pt>
                </c:lvl>
              </c:multiLvlStrCache>
            </c:multiLvlStrRef>
          </c:cat>
          <c:val>
            <c:numRef>
              <c:f>'Unitati locale active'!$F$84:$F$101</c:f>
              <c:numCache>
                <c:formatCode>General</c:formatCode>
                <c:ptCount val="18"/>
                <c:pt idx="0">
                  <c:v>316</c:v>
                </c:pt>
                <c:pt idx="1">
                  <c:v>14</c:v>
                </c:pt>
                <c:pt idx="2">
                  <c:v>675</c:v>
                </c:pt>
                <c:pt idx="3">
                  <c:v>8</c:v>
                </c:pt>
                <c:pt idx="4">
                  <c:v>37</c:v>
                </c:pt>
                <c:pt idx="5">
                  <c:v>601</c:v>
                </c:pt>
                <c:pt idx="6">
                  <c:v>2956</c:v>
                </c:pt>
                <c:pt idx="7">
                  <c:v>295</c:v>
                </c:pt>
                <c:pt idx="8">
                  <c:v>329</c:v>
                </c:pt>
                <c:pt idx="9">
                  <c:v>129</c:v>
                </c:pt>
                <c:pt idx="10">
                  <c:v>103</c:v>
                </c:pt>
                <c:pt idx="11">
                  <c:v>50</c:v>
                </c:pt>
                <c:pt idx="12">
                  <c:v>288</c:v>
                </c:pt>
                <c:pt idx="13">
                  <c:v>129</c:v>
                </c:pt>
                <c:pt idx="14">
                  <c:v>41</c:v>
                </c:pt>
                <c:pt idx="15">
                  <c:v>171</c:v>
                </c:pt>
                <c:pt idx="16">
                  <c:v>27</c:v>
                </c:pt>
                <c:pt idx="17">
                  <c:v>99</c:v>
                </c:pt>
              </c:numCache>
            </c:numRef>
          </c:val>
        </c:ser>
        <c:ser>
          <c:idx val="3"/>
          <c:order val="3"/>
          <c:tx>
            <c:strRef>
              <c:f>'Unitati locale active'!$G$7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multiLvlStrRef>
              <c:f>'Unitati locale active'!$B$84:$C$101</c:f>
              <c:multiLvlStrCache>
                <c:ptCount val="18"/>
                <c:lvl>
                  <c:pt idx="0">
                    <c:v>A </c:v>
                  </c:pt>
                  <c:pt idx="1">
                    <c:v>B </c:v>
                  </c:pt>
                  <c:pt idx="2">
                    <c:v>C </c:v>
                  </c:pt>
                  <c:pt idx="3">
                    <c:v>D </c:v>
                  </c:pt>
                  <c:pt idx="4">
                    <c:v>E </c:v>
                  </c:pt>
                  <c:pt idx="5">
                    <c:v>F </c:v>
                  </c:pt>
                  <c:pt idx="6">
                    <c:v>G </c:v>
                  </c:pt>
                  <c:pt idx="7">
                    <c:v>H </c:v>
                  </c:pt>
                  <c:pt idx="8">
                    <c:v>I </c:v>
                  </c:pt>
                  <c:pt idx="9">
                    <c:v>J </c:v>
                  </c:pt>
                  <c:pt idx="10">
                    <c:v>K </c:v>
                  </c:pt>
                  <c:pt idx="11">
                    <c:v>L</c:v>
                  </c:pt>
                  <c:pt idx="12">
                    <c:v>M </c:v>
                  </c:pt>
                  <c:pt idx="13">
                    <c:v>N </c:v>
                  </c:pt>
                  <c:pt idx="14">
                    <c:v>P</c:v>
                  </c:pt>
                  <c:pt idx="15">
                    <c:v>Q </c:v>
                  </c:pt>
                  <c:pt idx="16">
                    <c:v>R </c:v>
                  </c:pt>
                  <c:pt idx="17">
                    <c:v>S </c:v>
                  </c:pt>
                </c:lvl>
                <c:lvl>
                  <c:pt idx="0">
                    <c:v>Olt</c:v>
                  </c:pt>
                </c:lvl>
              </c:multiLvlStrCache>
            </c:multiLvlStrRef>
          </c:cat>
          <c:val>
            <c:numRef>
              <c:f>'Unitati locale active'!$G$84:$G$101</c:f>
              <c:numCache>
                <c:formatCode>General</c:formatCode>
                <c:ptCount val="18"/>
                <c:pt idx="0">
                  <c:v>324</c:v>
                </c:pt>
                <c:pt idx="1">
                  <c:v>17</c:v>
                </c:pt>
                <c:pt idx="2">
                  <c:v>614</c:v>
                </c:pt>
                <c:pt idx="3">
                  <c:v>10</c:v>
                </c:pt>
                <c:pt idx="4">
                  <c:v>40</c:v>
                </c:pt>
                <c:pt idx="5">
                  <c:v>529</c:v>
                </c:pt>
                <c:pt idx="6">
                  <c:v>2726</c:v>
                </c:pt>
                <c:pt idx="7">
                  <c:v>314</c:v>
                </c:pt>
                <c:pt idx="8">
                  <c:v>292</c:v>
                </c:pt>
                <c:pt idx="9">
                  <c:v>113</c:v>
                </c:pt>
                <c:pt idx="10">
                  <c:v>102</c:v>
                </c:pt>
                <c:pt idx="11">
                  <c:v>42</c:v>
                </c:pt>
                <c:pt idx="12">
                  <c:v>281</c:v>
                </c:pt>
                <c:pt idx="13">
                  <c:v>134</c:v>
                </c:pt>
                <c:pt idx="14">
                  <c:v>39</c:v>
                </c:pt>
                <c:pt idx="15">
                  <c:v>168</c:v>
                </c:pt>
                <c:pt idx="16">
                  <c:v>25</c:v>
                </c:pt>
                <c:pt idx="17">
                  <c:v>97</c:v>
                </c:pt>
              </c:numCache>
            </c:numRef>
          </c:val>
        </c:ser>
        <c:ser>
          <c:idx val="4"/>
          <c:order val="4"/>
          <c:tx>
            <c:strRef>
              <c:f>'Unitati locale active'!$H$7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multiLvlStrRef>
              <c:f>'Unitati locale active'!$B$84:$C$101</c:f>
              <c:multiLvlStrCache>
                <c:ptCount val="18"/>
                <c:lvl>
                  <c:pt idx="0">
                    <c:v>A </c:v>
                  </c:pt>
                  <c:pt idx="1">
                    <c:v>B </c:v>
                  </c:pt>
                  <c:pt idx="2">
                    <c:v>C </c:v>
                  </c:pt>
                  <c:pt idx="3">
                    <c:v>D </c:v>
                  </c:pt>
                  <c:pt idx="4">
                    <c:v>E </c:v>
                  </c:pt>
                  <c:pt idx="5">
                    <c:v>F </c:v>
                  </c:pt>
                  <c:pt idx="6">
                    <c:v>G </c:v>
                  </c:pt>
                  <c:pt idx="7">
                    <c:v>H </c:v>
                  </c:pt>
                  <c:pt idx="8">
                    <c:v>I </c:v>
                  </c:pt>
                  <c:pt idx="9">
                    <c:v>J </c:v>
                  </c:pt>
                  <c:pt idx="10">
                    <c:v>K </c:v>
                  </c:pt>
                  <c:pt idx="11">
                    <c:v>L</c:v>
                  </c:pt>
                  <c:pt idx="12">
                    <c:v>M </c:v>
                  </c:pt>
                  <c:pt idx="13">
                    <c:v>N </c:v>
                  </c:pt>
                  <c:pt idx="14">
                    <c:v>P</c:v>
                  </c:pt>
                  <c:pt idx="15">
                    <c:v>Q </c:v>
                  </c:pt>
                  <c:pt idx="16">
                    <c:v>R </c:v>
                  </c:pt>
                  <c:pt idx="17">
                    <c:v>S </c:v>
                  </c:pt>
                </c:lvl>
                <c:lvl>
                  <c:pt idx="0">
                    <c:v>Olt</c:v>
                  </c:pt>
                </c:lvl>
              </c:multiLvlStrCache>
            </c:multiLvlStrRef>
          </c:cat>
          <c:val>
            <c:numRef>
              <c:f>'Unitati locale active'!$H$84:$H$101</c:f>
              <c:numCache>
                <c:formatCode>General</c:formatCode>
                <c:ptCount val="18"/>
                <c:pt idx="0">
                  <c:v>341</c:v>
                </c:pt>
                <c:pt idx="1">
                  <c:v>14</c:v>
                </c:pt>
                <c:pt idx="2">
                  <c:v>641</c:v>
                </c:pt>
                <c:pt idx="3">
                  <c:v>9</c:v>
                </c:pt>
                <c:pt idx="4">
                  <c:v>56</c:v>
                </c:pt>
                <c:pt idx="5">
                  <c:v>548</c:v>
                </c:pt>
                <c:pt idx="6">
                  <c:v>2845</c:v>
                </c:pt>
                <c:pt idx="7">
                  <c:v>351</c:v>
                </c:pt>
                <c:pt idx="8">
                  <c:v>331</c:v>
                </c:pt>
                <c:pt idx="9">
                  <c:v>119</c:v>
                </c:pt>
                <c:pt idx="10">
                  <c:v>104</c:v>
                </c:pt>
                <c:pt idx="11">
                  <c:v>43</c:v>
                </c:pt>
                <c:pt idx="12">
                  <c:v>309</c:v>
                </c:pt>
                <c:pt idx="13">
                  <c:v>156</c:v>
                </c:pt>
                <c:pt idx="14">
                  <c:v>37</c:v>
                </c:pt>
                <c:pt idx="15">
                  <c:v>172</c:v>
                </c:pt>
                <c:pt idx="16">
                  <c:v>36</c:v>
                </c:pt>
                <c:pt idx="17">
                  <c:v>108</c:v>
                </c:pt>
              </c:numCache>
            </c:numRef>
          </c:val>
        </c:ser>
        <c:ser>
          <c:idx val="5"/>
          <c:order val="5"/>
          <c:tx>
            <c:strRef>
              <c:f>'Unitati locale active'!$I$7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multiLvlStrRef>
              <c:f>'Unitati locale active'!$B$84:$C$101</c:f>
              <c:multiLvlStrCache>
                <c:ptCount val="18"/>
                <c:lvl>
                  <c:pt idx="0">
                    <c:v>A </c:v>
                  </c:pt>
                  <c:pt idx="1">
                    <c:v>B </c:v>
                  </c:pt>
                  <c:pt idx="2">
                    <c:v>C </c:v>
                  </c:pt>
                  <c:pt idx="3">
                    <c:v>D </c:v>
                  </c:pt>
                  <c:pt idx="4">
                    <c:v>E </c:v>
                  </c:pt>
                  <c:pt idx="5">
                    <c:v>F </c:v>
                  </c:pt>
                  <c:pt idx="6">
                    <c:v>G </c:v>
                  </c:pt>
                  <c:pt idx="7">
                    <c:v>H </c:v>
                  </c:pt>
                  <c:pt idx="8">
                    <c:v>I </c:v>
                  </c:pt>
                  <c:pt idx="9">
                    <c:v>J </c:v>
                  </c:pt>
                  <c:pt idx="10">
                    <c:v>K </c:v>
                  </c:pt>
                  <c:pt idx="11">
                    <c:v>L</c:v>
                  </c:pt>
                  <c:pt idx="12">
                    <c:v>M </c:v>
                  </c:pt>
                  <c:pt idx="13">
                    <c:v>N </c:v>
                  </c:pt>
                  <c:pt idx="14">
                    <c:v>P</c:v>
                  </c:pt>
                  <c:pt idx="15">
                    <c:v>Q </c:v>
                  </c:pt>
                  <c:pt idx="16">
                    <c:v>R </c:v>
                  </c:pt>
                  <c:pt idx="17">
                    <c:v>S </c:v>
                  </c:pt>
                </c:lvl>
                <c:lvl>
                  <c:pt idx="0">
                    <c:v>Olt</c:v>
                  </c:pt>
                </c:lvl>
              </c:multiLvlStrCache>
            </c:multiLvlStrRef>
          </c:cat>
          <c:val>
            <c:numRef>
              <c:f>'Unitati locale active'!$I$84:$I$101</c:f>
              <c:numCache>
                <c:formatCode>General</c:formatCode>
                <c:ptCount val="18"/>
                <c:pt idx="0">
                  <c:v>360</c:v>
                </c:pt>
                <c:pt idx="1">
                  <c:v>12</c:v>
                </c:pt>
                <c:pt idx="2">
                  <c:v>649</c:v>
                </c:pt>
                <c:pt idx="3">
                  <c:v>7</c:v>
                </c:pt>
                <c:pt idx="4">
                  <c:v>64</c:v>
                </c:pt>
                <c:pt idx="5">
                  <c:v>544</c:v>
                </c:pt>
                <c:pt idx="6">
                  <c:v>2863</c:v>
                </c:pt>
                <c:pt idx="7">
                  <c:v>370</c:v>
                </c:pt>
                <c:pt idx="8">
                  <c:v>323</c:v>
                </c:pt>
                <c:pt idx="9">
                  <c:v>118</c:v>
                </c:pt>
                <c:pt idx="10">
                  <c:v>104</c:v>
                </c:pt>
                <c:pt idx="11">
                  <c:v>45</c:v>
                </c:pt>
                <c:pt idx="12">
                  <c:v>336</c:v>
                </c:pt>
                <c:pt idx="13">
                  <c:v>165</c:v>
                </c:pt>
                <c:pt idx="14">
                  <c:v>35</c:v>
                </c:pt>
                <c:pt idx="15">
                  <c:v>175</c:v>
                </c:pt>
                <c:pt idx="16">
                  <c:v>42</c:v>
                </c:pt>
                <c:pt idx="17">
                  <c:v>113</c:v>
                </c:pt>
              </c:numCache>
            </c:numRef>
          </c:val>
        </c:ser>
        <c:ser>
          <c:idx val="6"/>
          <c:order val="6"/>
          <c:tx>
            <c:strRef>
              <c:f>'Unitati locale active'!$J$7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cat>
            <c:multiLvlStrRef>
              <c:f>'Unitati locale active'!$B$84:$C$101</c:f>
              <c:multiLvlStrCache>
                <c:ptCount val="18"/>
                <c:lvl>
                  <c:pt idx="0">
                    <c:v>A </c:v>
                  </c:pt>
                  <c:pt idx="1">
                    <c:v>B </c:v>
                  </c:pt>
                  <c:pt idx="2">
                    <c:v>C </c:v>
                  </c:pt>
                  <c:pt idx="3">
                    <c:v>D </c:v>
                  </c:pt>
                  <c:pt idx="4">
                    <c:v>E </c:v>
                  </c:pt>
                  <c:pt idx="5">
                    <c:v>F </c:v>
                  </c:pt>
                  <c:pt idx="6">
                    <c:v>G </c:v>
                  </c:pt>
                  <c:pt idx="7">
                    <c:v>H </c:v>
                  </c:pt>
                  <c:pt idx="8">
                    <c:v>I </c:v>
                  </c:pt>
                  <c:pt idx="9">
                    <c:v>J </c:v>
                  </c:pt>
                  <c:pt idx="10">
                    <c:v>K </c:v>
                  </c:pt>
                  <c:pt idx="11">
                    <c:v>L</c:v>
                  </c:pt>
                  <c:pt idx="12">
                    <c:v>M </c:v>
                  </c:pt>
                  <c:pt idx="13">
                    <c:v>N </c:v>
                  </c:pt>
                  <c:pt idx="14">
                    <c:v>P</c:v>
                  </c:pt>
                  <c:pt idx="15">
                    <c:v>Q </c:v>
                  </c:pt>
                  <c:pt idx="16">
                    <c:v>R </c:v>
                  </c:pt>
                  <c:pt idx="17">
                    <c:v>S </c:v>
                  </c:pt>
                </c:lvl>
                <c:lvl>
                  <c:pt idx="0">
                    <c:v>Olt</c:v>
                  </c:pt>
                </c:lvl>
              </c:multiLvlStrCache>
            </c:multiLvlStrRef>
          </c:cat>
          <c:val>
            <c:numRef>
              <c:f>'Unitati locale active'!$J$84:$J$101</c:f>
              <c:numCache>
                <c:formatCode>General</c:formatCode>
                <c:ptCount val="18"/>
                <c:pt idx="0">
                  <c:v>380</c:v>
                </c:pt>
                <c:pt idx="1">
                  <c:v>11</c:v>
                </c:pt>
                <c:pt idx="2">
                  <c:v>660</c:v>
                </c:pt>
                <c:pt idx="3">
                  <c:v>7</c:v>
                </c:pt>
                <c:pt idx="4">
                  <c:v>63</c:v>
                </c:pt>
                <c:pt idx="5">
                  <c:v>557</c:v>
                </c:pt>
                <c:pt idx="6">
                  <c:v>2883</c:v>
                </c:pt>
                <c:pt idx="7">
                  <c:v>425</c:v>
                </c:pt>
                <c:pt idx="8">
                  <c:v>331</c:v>
                </c:pt>
                <c:pt idx="9">
                  <c:v>121</c:v>
                </c:pt>
                <c:pt idx="10">
                  <c:v>110</c:v>
                </c:pt>
                <c:pt idx="11">
                  <c:v>49</c:v>
                </c:pt>
                <c:pt idx="12">
                  <c:v>361</c:v>
                </c:pt>
                <c:pt idx="13">
                  <c:v>172</c:v>
                </c:pt>
                <c:pt idx="14">
                  <c:v>35</c:v>
                </c:pt>
                <c:pt idx="15">
                  <c:v>183</c:v>
                </c:pt>
                <c:pt idx="16">
                  <c:v>41</c:v>
                </c:pt>
                <c:pt idx="17">
                  <c:v>119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1194368"/>
        <c:axId val="141196288"/>
      </c:barChart>
      <c:catAx>
        <c:axId val="1411943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141196288"/>
        <c:crosses val="autoZero"/>
        <c:auto val="1"/>
        <c:lblAlgn val="ctr"/>
        <c:lblOffset val="100"/>
        <c:noMultiLvlLbl val="0"/>
      </c:catAx>
      <c:valAx>
        <c:axId val="141196288"/>
        <c:scaling>
          <c:orientation val="minMax"/>
        </c:scaling>
        <c:delete val="0"/>
        <c:axPos val="b"/>
        <c:majorGridlines/>
        <c:numFmt formatCode="General" sourceLinked="1"/>
        <c:majorTickMark val="none"/>
        <c:minorTickMark val="none"/>
        <c:tickLblPos val="nextTo"/>
        <c:crossAx val="14119436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 b="1">
          <a:latin typeface="Arial Narrow" panose="020B060602020203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Evolu</a:t>
            </a:r>
            <a:r>
              <a:rPr lang="ro-RO" sz="1200"/>
              <a:t>ţia numărului de unităţi locale active</a:t>
            </a:r>
          </a:p>
        </c:rich>
      </c:tx>
      <c:overlay val="0"/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'Unitati locale active'!$D$7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multiLvlStrRef>
              <c:f>'Unitati locale active'!$B$103:$C$120</c:f>
              <c:multiLvlStrCache>
                <c:ptCount val="18"/>
                <c:lvl>
                  <c:pt idx="0">
                    <c:v>A </c:v>
                  </c:pt>
                  <c:pt idx="1">
                    <c:v>B </c:v>
                  </c:pt>
                  <c:pt idx="2">
                    <c:v>C </c:v>
                  </c:pt>
                  <c:pt idx="3">
                    <c:v>D </c:v>
                  </c:pt>
                  <c:pt idx="4">
                    <c:v>E </c:v>
                  </c:pt>
                  <c:pt idx="5">
                    <c:v>F </c:v>
                  </c:pt>
                  <c:pt idx="6">
                    <c:v>G </c:v>
                  </c:pt>
                  <c:pt idx="7">
                    <c:v>H </c:v>
                  </c:pt>
                  <c:pt idx="8">
                    <c:v>I </c:v>
                  </c:pt>
                  <c:pt idx="9">
                    <c:v>J </c:v>
                  </c:pt>
                  <c:pt idx="10">
                    <c:v>K </c:v>
                  </c:pt>
                  <c:pt idx="11">
                    <c:v>L</c:v>
                  </c:pt>
                  <c:pt idx="12">
                    <c:v>M </c:v>
                  </c:pt>
                  <c:pt idx="13">
                    <c:v>N </c:v>
                  </c:pt>
                  <c:pt idx="14">
                    <c:v>P</c:v>
                  </c:pt>
                  <c:pt idx="15">
                    <c:v>Q </c:v>
                  </c:pt>
                  <c:pt idx="16">
                    <c:v>R </c:v>
                  </c:pt>
                  <c:pt idx="17">
                    <c:v>S </c:v>
                  </c:pt>
                </c:lvl>
                <c:lvl>
                  <c:pt idx="0">
                    <c:v>Valcea</c:v>
                  </c:pt>
                </c:lvl>
              </c:multiLvlStrCache>
            </c:multiLvlStrRef>
          </c:cat>
          <c:val>
            <c:numRef>
              <c:f>'Unitati locale active'!$D$103:$D$120</c:f>
              <c:numCache>
                <c:formatCode>General</c:formatCode>
                <c:ptCount val="18"/>
                <c:pt idx="0">
                  <c:v>172</c:v>
                </c:pt>
                <c:pt idx="1">
                  <c:v>27</c:v>
                </c:pt>
                <c:pt idx="2">
                  <c:v>892</c:v>
                </c:pt>
                <c:pt idx="3">
                  <c:v>13</c:v>
                </c:pt>
                <c:pt idx="4">
                  <c:v>35</c:v>
                </c:pt>
                <c:pt idx="5">
                  <c:v>870</c:v>
                </c:pt>
                <c:pt idx="6">
                  <c:v>3515</c:v>
                </c:pt>
                <c:pt idx="7">
                  <c:v>794</c:v>
                </c:pt>
                <c:pt idx="8">
                  <c:v>466</c:v>
                </c:pt>
                <c:pt idx="9">
                  <c:v>235</c:v>
                </c:pt>
                <c:pt idx="10">
                  <c:v>130</c:v>
                </c:pt>
                <c:pt idx="11">
                  <c:v>147</c:v>
                </c:pt>
                <c:pt idx="12">
                  <c:v>464</c:v>
                </c:pt>
                <c:pt idx="13">
                  <c:v>193</c:v>
                </c:pt>
                <c:pt idx="14">
                  <c:v>37</c:v>
                </c:pt>
                <c:pt idx="15">
                  <c:v>105</c:v>
                </c:pt>
                <c:pt idx="16">
                  <c:v>48</c:v>
                </c:pt>
                <c:pt idx="17">
                  <c:v>184</c:v>
                </c:pt>
              </c:numCache>
            </c:numRef>
          </c:val>
        </c:ser>
        <c:ser>
          <c:idx val="1"/>
          <c:order val="1"/>
          <c:tx>
            <c:strRef>
              <c:f>'Unitati locale active'!$E$7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multiLvlStrRef>
              <c:f>'Unitati locale active'!$B$103:$C$120</c:f>
              <c:multiLvlStrCache>
                <c:ptCount val="18"/>
                <c:lvl>
                  <c:pt idx="0">
                    <c:v>A </c:v>
                  </c:pt>
                  <c:pt idx="1">
                    <c:v>B </c:v>
                  </c:pt>
                  <c:pt idx="2">
                    <c:v>C </c:v>
                  </c:pt>
                  <c:pt idx="3">
                    <c:v>D </c:v>
                  </c:pt>
                  <c:pt idx="4">
                    <c:v>E </c:v>
                  </c:pt>
                  <c:pt idx="5">
                    <c:v>F </c:v>
                  </c:pt>
                  <c:pt idx="6">
                    <c:v>G </c:v>
                  </c:pt>
                  <c:pt idx="7">
                    <c:v>H </c:v>
                  </c:pt>
                  <c:pt idx="8">
                    <c:v>I </c:v>
                  </c:pt>
                  <c:pt idx="9">
                    <c:v>J </c:v>
                  </c:pt>
                  <c:pt idx="10">
                    <c:v>K </c:v>
                  </c:pt>
                  <c:pt idx="11">
                    <c:v>L</c:v>
                  </c:pt>
                  <c:pt idx="12">
                    <c:v>M </c:v>
                  </c:pt>
                  <c:pt idx="13">
                    <c:v>N </c:v>
                  </c:pt>
                  <c:pt idx="14">
                    <c:v>P</c:v>
                  </c:pt>
                  <c:pt idx="15">
                    <c:v>Q </c:v>
                  </c:pt>
                  <c:pt idx="16">
                    <c:v>R </c:v>
                  </c:pt>
                  <c:pt idx="17">
                    <c:v>S </c:v>
                  </c:pt>
                </c:lvl>
                <c:lvl>
                  <c:pt idx="0">
                    <c:v>Valcea</c:v>
                  </c:pt>
                </c:lvl>
              </c:multiLvlStrCache>
            </c:multiLvlStrRef>
          </c:cat>
          <c:val>
            <c:numRef>
              <c:f>'Unitati locale active'!$E$103:$E$120</c:f>
              <c:numCache>
                <c:formatCode>General</c:formatCode>
                <c:ptCount val="18"/>
                <c:pt idx="0">
                  <c:v>199</c:v>
                </c:pt>
                <c:pt idx="1">
                  <c:v>24</c:v>
                </c:pt>
                <c:pt idx="2">
                  <c:v>849</c:v>
                </c:pt>
                <c:pt idx="3">
                  <c:v>14</c:v>
                </c:pt>
                <c:pt idx="4">
                  <c:v>33</c:v>
                </c:pt>
                <c:pt idx="5">
                  <c:v>866</c:v>
                </c:pt>
                <c:pt idx="6">
                  <c:v>3117</c:v>
                </c:pt>
                <c:pt idx="7">
                  <c:v>889</c:v>
                </c:pt>
                <c:pt idx="8">
                  <c:v>547</c:v>
                </c:pt>
                <c:pt idx="9">
                  <c:v>214</c:v>
                </c:pt>
                <c:pt idx="10">
                  <c:v>151</c:v>
                </c:pt>
                <c:pt idx="11">
                  <c:v>159</c:v>
                </c:pt>
                <c:pt idx="12">
                  <c:v>481</c:v>
                </c:pt>
                <c:pt idx="13">
                  <c:v>183</c:v>
                </c:pt>
                <c:pt idx="14">
                  <c:v>41</c:v>
                </c:pt>
                <c:pt idx="15">
                  <c:v>111</c:v>
                </c:pt>
                <c:pt idx="16">
                  <c:v>52</c:v>
                </c:pt>
                <c:pt idx="17">
                  <c:v>169</c:v>
                </c:pt>
              </c:numCache>
            </c:numRef>
          </c:val>
        </c:ser>
        <c:ser>
          <c:idx val="2"/>
          <c:order val="2"/>
          <c:tx>
            <c:strRef>
              <c:f>'Unitati locale active'!$F$7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multiLvlStrRef>
              <c:f>'Unitati locale active'!$B$103:$C$120</c:f>
              <c:multiLvlStrCache>
                <c:ptCount val="18"/>
                <c:lvl>
                  <c:pt idx="0">
                    <c:v>A </c:v>
                  </c:pt>
                  <c:pt idx="1">
                    <c:v>B </c:v>
                  </c:pt>
                  <c:pt idx="2">
                    <c:v>C </c:v>
                  </c:pt>
                  <c:pt idx="3">
                    <c:v>D </c:v>
                  </c:pt>
                  <c:pt idx="4">
                    <c:v>E </c:v>
                  </c:pt>
                  <c:pt idx="5">
                    <c:v>F </c:v>
                  </c:pt>
                  <c:pt idx="6">
                    <c:v>G </c:v>
                  </c:pt>
                  <c:pt idx="7">
                    <c:v>H </c:v>
                  </c:pt>
                  <c:pt idx="8">
                    <c:v>I </c:v>
                  </c:pt>
                  <c:pt idx="9">
                    <c:v>J </c:v>
                  </c:pt>
                  <c:pt idx="10">
                    <c:v>K </c:v>
                  </c:pt>
                  <c:pt idx="11">
                    <c:v>L</c:v>
                  </c:pt>
                  <c:pt idx="12">
                    <c:v>M </c:v>
                  </c:pt>
                  <c:pt idx="13">
                    <c:v>N </c:v>
                  </c:pt>
                  <c:pt idx="14">
                    <c:v>P</c:v>
                  </c:pt>
                  <c:pt idx="15">
                    <c:v>Q </c:v>
                  </c:pt>
                  <c:pt idx="16">
                    <c:v>R </c:v>
                  </c:pt>
                  <c:pt idx="17">
                    <c:v>S </c:v>
                  </c:pt>
                </c:lvl>
                <c:lvl>
                  <c:pt idx="0">
                    <c:v>Valcea</c:v>
                  </c:pt>
                </c:lvl>
              </c:multiLvlStrCache>
            </c:multiLvlStrRef>
          </c:cat>
          <c:val>
            <c:numRef>
              <c:f>'Unitati locale active'!$F$103:$F$120</c:f>
              <c:numCache>
                <c:formatCode>General</c:formatCode>
                <c:ptCount val="18"/>
                <c:pt idx="0">
                  <c:v>191</c:v>
                </c:pt>
                <c:pt idx="1">
                  <c:v>23</c:v>
                </c:pt>
                <c:pt idx="2">
                  <c:v>727</c:v>
                </c:pt>
                <c:pt idx="3">
                  <c:v>11</c:v>
                </c:pt>
                <c:pt idx="4">
                  <c:v>40</c:v>
                </c:pt>
                <c:pt idx="5">
                  <c:v>709</c:v>
                </c:pt>
                <c:pt idx="6">
                  <c:v>2847</c:v>
                </c:pt>
                <c:pt idx="7">
                  <c:v>855</c:v>
                </c:pt>
                <c:pt idx="8">
                  <c:v>488</c:v>
                </c:pt>
                <c:pt idx="9">
                  <c:v>190</c:v>
                </c:pt>
                <c:pt idx="10">
                  <c:v>129</c:v>
                </c:pt>
                <c:pt idx="11">
                  <c:v>142</c:v>
                </c:pt>
                <c:pt idx="12">
                  <c:v>430</c:v>
                </c:pt>
                <c:pt idx="13">
                  <c:v>158</c:v>
                </c:pt>
                <c:pt idx="14">
                  <c:v>38</c:v>
                </c:pt>
                <c:pt idx="15">
                  <c:v>102</c:v>
                </c:pt>
                <c:pt idx="16">
                  <c:v>52</c:v>
                </c:pt>
                <c:pt idx="17">
                  <c:v>140</c:v>
                </c:pt>
              </c:numCache>
            </c:numRef>
          </c:val>
        </c:ser>
        <c:ser>
          <c:idx val="3"/>
          <c:order val="3"/>
          <c:tx>
            <c:strRef>
              <c:f>'Unitati locale active'!$G$7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multiLvlStrRef>
              <c:f>'Unitati locale active'!$B$103:$C$120</c:f>
              <c:multiLvlStrCache>
                <c:ptCount val="18"/>
                <c:lvl>
                  <c:pt idx="0">
                    <c:v>A </c:v>
                  </c:pt>
                  <c:pt idx="1">
                    <c:v>B </c:v>
                  </c:pt>
                  <c:pt idx="2">
                    <c:v>C </c:v>
                  </c:pt>
                  <c:pt idx="3">
                    <c:v>D </c:v>
                  </c:pt>
                  <c:pt idx="4">
                    <c:v>E </c:v>
                  </c:pt>
                  <c:pt idx="5">
                    <c:v>F </c:v>
                  </c:pt>
                  <c:pt idx="6">
                    <c:v>G </c:v>
                  </c:pt>
                  <c:pt idx="7">
                    <c:v>H </c:v>
                  </c:pt>
                  <c:pt idx="8">
                    <c:v>I </c:v>
                  </c:pt>
                  <c:pt idx="9">
                    <c:v>J </c:v>
                  </c:pt>
                  <c:pt idx="10">
                    <c:v>K </c:v>
                  </c:pt>
                  <c:pt idx="11">
                    <c:v>L</c:v>
                  </c:pt>
                  <c:pt idx="12">
                    <c:v>M </c:v>
                  </c:pt>
                  <c:pt idx="13">
                    <c:v>N </c:v>
                  </c:pt>
                  <c:pt idx="14">
                    <c:v>P</c:v>
                  </c:pt>
                  <c:pt idx="15">
                    <c:v>Q </c:v>
                  </c:pt>
                  <c:pt idx="16">
                    <c:v>R </c:v>
                  </c:pt>
                  <c:pt idx="17">
                    <c:v>S </c:v>
                  </c:pt>
                </c:lvl>
                <c:lvl>
                  <c:pt idx="0">
                    <c:v>Valcea</c:v>
                  </c:pt>
                </c:lvl>
              </c:multiLvlStrCache>
            </c:multiLvlStrRef>
          </c:cat>
          <c:val>
            <c:numRef>
              <c:f>'Unitati locale active'!$G$103:$G$120</c:f>
              <c:numCache>
                <c:formatCode>General</c:formatCode>
                <c:ptCount val="18"/>
                <c:pt idx="0">
                  <c:v>175</c:v>
                </c:pt>
                <c:pt idx="1">
                  <c:v>23</c:v>
                </c:pt>
                <c:pt idx="2">
                  <c:v>673</c:v>
                </c:pt>
                <c:pt idx="3">
                  <c:v>11</c:v>
                </c:pt>
                <c:pt idx="4">
                  <c:v>54</c:v>
                </c:pt>
                <c:pt idx="5">
                  <c:v>617</c:v>
                </c:pt>
                <c:pt idx="6">
                  <c:v>2618</c:v>
                </c:pt>
                <c:pt idx="7">
                  <c:v>816</c:v>
                </c:pt>
                <c:pt idx="8">
                  <c:v>455</c:v>
                </c:pt>
                <c:pt idx="9">
                  <c:v>167</c:v>
                </c:pt>
                <c:pt idx="10">
                  <c:v>147</c:v>
                </c:pt>
                <c:pt idx="11">
                  <c:v>132</c:v>
                </c:pt>
                <c:pt idx="12">
                  <c:v>421</c:v>
                </c:pt>
                <c:pt idx="13">
                  <c:v>161</c:v>
                </c:pt>
                <c:pt idx="14">
                  <c:v>37</c:v>
                </c:pt>
                <c:pt idx="15">
                  <c:v>97</c:v>
                </c:pt>
                <c:pt idx="16">
                  <c:v>45</c:v>
                </c:pt>
                <c:pt idx="17">
                  <c:v>133</c:v>
                </c:pt>
              </c:numCache>
            </c:numRef>
          </c:val>
        </c:ser>
        <c:ser>
          <c:idx val="4"/>
          <c:order val="4"/>
          <c:tx>
            <c:strRef>
              <c:f>'Unitati locale active'!$H$7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multiLvlStrRef>
              <c:f>'Unitati locale active'!$B$103:$C$120</c:f>
              <c:multiLvlStrCache>
                <c:ptCount val="18"/>
                <c:lvl>
                  <c:pt idx="0">
                    <c:v>A </c:v>
                  </c:pt>
                  <c:pt idx="1">
                    <c:v>B </c:v>
                  </c:pt>
                  <c:pt idx="2">
                    <c:v>C </c:v>
                  </c:pt>
                  <c:pt idx="3">
                    <c:v>D </c:v>
                  </c:pt>
                  <c:pt idx="4">
                    <c:v>E </c:v>
                  </c:pt>
                  <c:pt idx="5">
                    <c:v>F </c:v>
                  </c:pt>
                  <c:pt idx="6">
                    <c:v>G </c:v>
                  </c:pt>
                  <c:pt idx="7">
                    <c:v>H </c:v>
                  </c:pt>
                  <c:pt idx="8">
                    <c:v>I </c:v>
                  </c:pt>
                  <c:pt idx="9">
                    <c:v>J </c:v>
                  </c:pt>
                  <c:pt idx="10">
                    <c:v>K </c:v>
                  </c:pt>
                  <c:pt idx="11">
                    <c:v>L</c:v>
                  </c:pt>
                  <c:pt idx="12">
                    <c:v>M </c:v>
                  </c:pt>
                  <c:pt idx="13">
                    <c:v>N </c:v>
                  </c:pt>
                  <c:pt idx="14">
                    <c:v>P</c:v>
                  </c:pt>
                  <c:pt idx="15">
                    <c:v>Q </c:v>
                  </c:pt>
                  <c:pt idx="16">
                    <c:v>R </c:v>
                  </c:pt>
                  <c:pt idx="17">
                    <c:v>S </c:v>
                  </c:pt>
                </c:lvl>
                <c:lvl>
                  <c:pt idx="0">
                    <c:v>Valcea</c:v>
                  </c:pt>
                </c:lvl>
              </c:multiLvlStrCache>
            </c:multiLvlStrRef>
          </c:cat>
          <c:val>
            <c:numRef>
              <c:f>'Unitati locale active'!$H$103:$H$120</c:f>
              <c:numCache>
                <c:formatCode>General</c:formatCode>
                <c:ptCount val="18"/>
                <c:pt idx="0">
                  <c:v>188</c:v>
                </c:pt>
                <c:pt idx="1">
                  <c:v>28</c:v>
                </c:pt>
                <c:pt idx="2">
                  <c:v>674</c:v>
                </c:pt>
                <c:pt idx="3">
                  <c:v>11</c:v>
                </c:pt>
                <c:pt idx="4">
                  <c:v>47</c:v>
                </c:pt>
                <c:pt idx="5">
                  <c:v>622</c:v>
                </c:pt>
                <c:pt idx="6">
                  <c:v>2613</c:v>
                </c:pt>
                <c:pt idx="7">
                  <c:v>855</c:v>
                </c:pt>
                <c:pt idx="8">
                  <c:v>478</c:v>
                </c:pt>
                <c:pt idx="9">
                  <c:v>179</c:v>
                </c:pt>
                <c:pt idx="10">
                  <c:v>160</c:v>
                </c:pt>
                <c:pt idx="11">
                  <c:v>124</c:v>
                </c:pt>
                <c:pt idx="12">
                  <c:v>428</c:v>
                </c:pt>
                <c:pt idx="13">
                  <c:v>173</c:v>
                </c:pt>
                <c:pt idx="14">
                  <c:v>39</c:v>
                </c:pt>
                <c:pt idx="15">
                  <c:v>101</c:v>
                </c:pt>
                <c:pt idx="16">
                  <c:v>51</c:v>
                </c:pt>
                <c:pt idx="17">
                  <c:v>136</c:v>
                </c:pt>
              </c:numCache>
            </c:numRef>
          </c:val>
        </c:ser>
        <c:ser>
          <c:idx val="5"/>
          <c:order val="5"/>
          <c:tx>
            <c:strRef>
              <c:f>'Unitati locale active'!$I$7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multiLvlStrRef>
              <c:f>'Unitati locale active'!$B$103:$C$120</c:f>
              <c:multiLvlStrCache>
                <c:ptCount val="18"/>
                <c:lvl>
                  <c:pt idx="0">
                    <c:v>A </c:v>
                  </c:pt>
                  <c:pt idx="1">
                    <c:v>B </c:v>
                  </c:pt>
                  <c:pt idx="2">
                    <c:v>C </c:v>
                  </c:pt>
                  <c:pt idx="3">
                    <c:v>D </c:v>
                  </c:pt>
                  <c:pt idx="4">
                    <c:v>E </c:v>
                  </c:pt>
                  <c:pt idx="5">
                    <c:v>F </c:v>
                  </c:pt>
                  <c:pt idx="6">
                    <c:v>G </c:v>
                  </c:pt>
                  <c:pt idx="7">
                    <c:v>H </c:v>
                  </c:pt>
                  <c:pt idx="8">
                    <c:v>I </c:v>
                  </c:pt>
                  <c:pt idx="9">
                    <c:v>J </c:v>
                  </c:pt>
                  <c:pt idx="10">
                    <c:v>K </c:v>
                  </c:pt>
                  <c:pt idx="11">
                    <c:v>L</c:v>
                  </c:pt>
                  <c:pt idx="12">
                    <c:v>M </c:v>
                  </c:pt>
                  <c:pt idx="13">
                    <c:v>N </c:v>
                  </c:pt>
                  <c:pt idx="14">
                    <c:v>P</c:v>
                  </c:pt>
                  <c:pt idx="15">
                    <c:v>Q </c:v>
                  </c:pt>
                  <c:pt idx="16">
                    <c:v>R </c:v>
                  </c:pt>
                  <c:pt idx="17">
                    <c:v>S </c:v>
                  </c:pt>
                </c:lvl>
                <c:lvl>
                  <c:pt idx="0">
                    <c:v>Valcea</c:v>
                  </c:pt>
                </c:lvl>
              </c:multiLvlStrCache>
            </c:multiLvlStrRef>
          </c:cat>
          <c:val>
            <c:numRef>
              <c:f>'Unitati locale active'!$I$103:$I$120</c:f>
              <c:numCache>
                <c:formatCode>General</c:formatCode>
                <c:ptCount val="18"/>
                <c:pt idx="0">
                  <c:v>216</c:v>
                </c:pt>
                <c:pt idx="1">
                  <c:v>25</c:v>
                </c:pt>
                <c:pt idx="2">
                  <c:v>688</c:v>
                </c:pt>
                <c:pt idx="3">
                  <c:v>13</c:v>
                </c:pt>
                <c:pt idx="4">
                  <c:v>44</c:v>
                </c:pt>
                <c:pt idx="5">
                  <c:v>600</c:v>
                </c:pt>
                <c:pt idx="6">
                  <c:v>2589</c:v>
                </c:pt>
                <c:pt idx="7">
                  <c:v>931</c:v>
                </c:pt>
                <c:pt idx="8">
                  <c:v>505</c:v>
                </c:pt>
                <c:pt idx="9">
                  <c:v>170</c:v>
                </c:pt>
                <c:pt idx="10">
                  <c:v>161</c:v>
                </c:pt>
                <c:pt idx="11">
                  <c:v>133</c:v>
                </c:pt>
                <c:pt idx="12">
                  <c:v>437</c:v>
                </c:pt>
                <c:pt idx="13">
                  <c:v>175</c:v>
                </c:pt>
                <c:pt idx="14">
                  <c:v>42</c:v>
                </c:pt>
                <c:pt idx="15">
                  <c:v>111</c:v>
                </c:pt>
                <c:pt idx="16">
                  <c:v>51</c:v>
                </c:pt>
                <c:pt idx="17">
                  <c:v>135</c:v>
                </c:pt>
              </c:numCache>
            </c:numRef>
          </c:val>
        </c:ser>
        <c:ser>
          <c:idx val="6"/>
          <c:order val="6"/>
          <c:tx>
            <c:strRef>
              <c:f>'Unitati locale active'!$J$7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cat>
            <c:multiLvlStrRef>
              <c:f>'Unitati locale active'!$B$103:$C$120</c:f>
              <c:multiLvlStrCache>
                <c:ptCount val="18"/>
                <c:lvl>
                  <c:pt idx="0">
                    <c:v>A </c:v>
                  </c:pt>
                  <c:pt idx="1">
                    <c:v>B </c:v>
                  </c:pt>
                  <c:pt idx="2">
                    <c:v>C </c:v>
                  </c:pt>
                  <c:pt idx="3">
                    <c:v>D </c:v>
                  </c:pt>
                  <c:pt idx="4">
                    <c:v>E </c:v>
                  </c:pt>
                  <c:pt idx="5">
                    <c:v>F </c:v>
                  </c:pt>
                  <c:pt idx="6">
                    <c:v>G </c:v>
                  </c:pt>
                  <c:pt idx="7">
                    <c:v>H </c:v>
                  </c:pt>
                  <c:pt idx="8">
                    <c:v>I </c:v>
                  </c:pt>
                  <c:pt idx="9">
                    <c:v>J </c:v>
                  </c:pt>
                  <c:pt idx="10">
                    <c:v>K </c:v>
                  </c:pt>
                  <c:pt idx="11">
                    <c:v>L</c:v>
                  </c:pt>
                  <c:pt idx="12">
                    <c:v>M </c:v>
                  </c:pt>
                  <c:pt idx="13">
                    <c:v>N </c:v>
                  </c:pt>
                  <c:pt idx="14">
                    <c:v>P</c:v>
                  </c:pt>
                  <c:pt idx="15">
                    <c:v>Q </c:v>
                  </c:pt>
                  <c:pt idx="16">
                    <c:v>R </c:v>
                  </c:pt>
                  <c:pt idx="17">
                    <c:v>S </c:v>
                  </c:pt>
                </c:lvl>
                <c:lvl>
                  <c:pt idx="0">
                    <c:v>Valcea</c:v>
                  </c:pt>
                </c:lvl>
              </c:multiLvlStrCache>
            </c:multiLvlStrRef>
          </c:cat>
          <c:val>
            <c:numRef>
              <c:f>'Unitati locale active'!$J$103:$J$120</c:f>
              <c:numCache>
                <c:formatCode>General</c:formatCode>
                <c:ptCount val="18"/>
                <c:pt idx="0">
                  <c:v>229</c:v>
                </c:pt>
                <c:pt idx="1">
                  <c:v>22</c:v>
                </c:pt>
                <c:pt idx="2">
                  <c:v>685</c:v>
                </c:pt>
                <c:pt idx="3">
                  <c:v>15</c:v>
                </c:pt>
                <c:pt idx="4">
                  <c:v>40</c:v>
                </c:pt>
                <c:pt idx="5">
                  <c:v>620</c:v>
                </c:pt>
                <c:pt idx="6">
                  <c:v>2621</c:v>
                </c:pt>
                <c:pt idx="7">
                  <c:v>1036</c:v>
                </c:pt>
                <c:pt idx="8">
                  <c:v>504</c:v>
                </c:pt>
                <c:pt idx="9">
                  <c:v>169</c:v>
                </c:pt>
                <c:pt idx="10">
                  <c:v>166</c:v>
                </c:pt>
                <c:pt idx="11">
                  <c:v>130</c:v>
                </c:pt>
                <c:pt idx="12">
                  <c:v>452</c:v>
                </c:pt>
                <c:pt idx="13">
                  <c:v>185</c:v>
                </c:pt>
                <c:pt idx="14">
                  <c:v>42</c:v>
                </c:pt>
                <c:pt idx="15">
                  <c:v>116</c:v>
                </c:pt>
                <c:pt idx="16">
                  <c:v>49</c:v>
                </c:pt>
                <c:pt idx="17">
                  <c:v>140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2258176"/>
        <c:axId val="142299904"/>
      </c:barChart>
      <c:catAx>
        <c:axId val="14225817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142299904"/>
        <c:crosses val="autoZero"/>
        <c:auto val="1"/>
        <c:lblAlgn val="ctr"/>
        <c:lblOffset val="100"/>
        <c:noMultiLvlLbl val="0"/>
      </c:catAx>
      <c:valAx>
        <c:axId val="142299904"/>
        <c:scaling>
          <c:orientation val="minMax"/>
        </c:scaling>
        <c:delete val="0"/>
        <c:axPos val="b"/>
        <c:majorGridlines/>
        <c:numFmt formatCode="General" sourceLinked="1"/>
        <c:majorTickMark val="none"/>
        <c:minorTickMark val="none"/>
        <c:tickLblPos val="nextTo"/>
        <c:crossAx val="14225817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 b="1">
          <a:latin typeface="Arial Narrow" panose="020B060602020203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vi-VN" sz="1200"/>
              <a:t>Personalul din unitatile locale, pe regiuni de dezvoltare </a:t>
            </a:r>
          </a:p>
        </c:rich>
      </c:tx>
      <c:overlay val="0"/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'Personal regiuni'!$B$8</c:f>
              <c:strCache>
                <c:ptCount val="1"/>
                <c:pt idx="0">
                  <c:v>Regiunea BUCURESTI - ILFOV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dLbls>
            <c:spPr>
              <a:noFill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'Personal regiuni'!$C$7:$G$7</c:f>
              <c:numCache>
                <c:formatCode>General</c:formatCode>
                <c:ptCount val="5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</c:numCache>
            </c:numRef>
          </c:cat>
          <c:val>
            <c:numRef>
              <c:f>'Personal regiuni'!$C$8:$G$8</c:f>
              <c:numCache>
                <c:formatCode>General</c:formatCode>
                <c:ptCount val="5"/>
                <c:pt idx="0">
                  <c:v>1048844</c:v>
                </c:pt>
                <c:pt idx="1">
                  <c:v>978805</c:v>
                </c:pt>
                <c:pt idx="2">
                  <c:v>939324</c:v>
                </c:pt>
                <c:pt idx="3">
                  <c:v>973732</c:v>
                </c:pt>
                <c:pt idx="4">
                  <c:v>960305</c:v>
                </c:pt>
              </c:numCache>
            </c:numRef>
          </c:val>
        </c:ser>
        <c:ser>
          <c:idx val="1"/>
          <c:order val="1"/>
          <c:tx>
            <c:strRef>
              <c:f>'Personal regiuni'!$B$9</c:f>
              <c:strCache>
                <c:ptCount val="1"/>
                <c:pt idx="0">
                  <c:v>Regiunea CENTRU</c:v>
                </c:pt>
              </c:strCache>
            </c:strRef>
          </c:tx>
          <c:spPr>
            <a:solidFill>
              <a:schemeClr val="tx2">
                <a:lumMod val="20000"/>
                <a:lumOff val="80000"/>
              </a:schemeClr>
            </a:solidFill>
          </c:spPr>
          <c:invertIfNegative val="0"/>
          <c:cat>
            <c:numRef>
              <c:f>'Personal regiuni'!$C$7:$G$7</c:f>
              <c:numCache>
                <c:formatCode>General</c:formatCode>
                <c:ptCount val="5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</c:numCache>
            </c:numRef>
          </c:cat>
          <c:val>
            <c:numRef>
              <c:f>'Personal regiuni'!$C$9:$G$9</c:f>
              <c:numCache>
                <c:formatCode>General</c:formatCode>
                <c:ptCount val="5"/>
                <c:pt idx="0">
                  <c:v>595892</c:v>
                </c:pt>
                <c:pt idx="1">
                  <c:v>532018</c:v>
                </c:pt>
                <c:pt idx="2">
                  <c:v>502398</c:v>
                </c:pt>
                <c:pt idx="3">
                  <c:v>521205</c:v>
                </c:pt>
                <c:pt idx="4">
                  <c:v>530377</c:v>
                </c:pt>
              </c:numCache>
            </c:numRef>
          </c:val>
        </c:ser>
        <c:ser>
          <c:idx val="2"/>
          <c:order val="2"/>
          <c:tx>
            <c:strRef>
              <c:f>'Personal regiuni'!$B$10</c:f>
              <c:strCache>
                <c:ptCount val="1"/>
                <c:pt idx="0">
                  <c:v>Regiunea NORD-EST</c:v>
                </c:pt>
              </c:strCache>
            </c:strRef>
          </c:tx>
          <c:spPr>
            <a:solidFill>
              <a:schemeClr val="accent3">
                <a:lumMod val="40000"/>
                <a:lumOff val="60000"/>
              </a:schemeClr>
            </a:solidFill>
          </c:spPr>
          <c:invertIfNegative val="0"/>
          <c:cat>
            <c:numRef>
              <c:f>'Personal regiuni'!$C$7:$G$7</c:f>
              <c:numCache>
                <c:formatCode>General</c:formatCode>
                <c:ptCount val="5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</c:numCache>
            </c:numRef>
          </c:cat>
          <c:val>
            <c:numRef>
              <c:f>'Personal regiuni'!$C$10:$G$10</c:f>
              <c:numCache>
                <c:formatCode>General</c:formatCode>
                <c:ptCount val="5"/>
                <c:pt idx="0">
                  <c:v>488576</c:v>
                </c:pt>
                <c:pt idx="1">
                  <c:v>425729</c:v>
                </c:pt>
                <c:pt idx="2">
                  <c:v>391596</c:v>
                </c:pt>
                <c:pt idx="3">
                  <c:v>406758</c:v>
                </c:pt>
                <c:pt idx="4">
                  <c:v>406591</c:v>
                </c:pt>
              </c:numCache>
            </c:numRef>
          </c:val>
        </c:ser>
        <c:ser>
          <c:idx val="3"/>
          <c:order val="3"/>
          <c:tx>
            <c:strRef>
              <c:f>'Personal regiuni'!$B$11</c:f>
              <c:strCache>
                <c:ptCount val="1"/>
                <c:pt idx="0">
                  <c:v>Regiunea NORD-VEST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</c:spPr>
          <c:invertIfNegative val="0"/>
          <c:cat>
            <c:numRef>
              <c:f>'Personal regiuni'!$C$7:$G$7</c:f>
              <c:numCache>
                <c:formatCode>General</c:formatCode>
                <c:ptCount val="5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</c:numCache>
            </c:numRef>
          </c:cat>
          <c:val>
            <c:numRef>
              <c:f>'Personal regiuni'!$C$11:$G$11</c:f>
              <c:numCache>
                <c:formatCode>General</c:formatCode>
                <c:ptCount val="5"/>
                <c:pt idx="0">
                  <c:v>589616</c:v>
                </c:pt>
                <c:pt idx="1">
                  <c:v>529423</c:v>
                </c:pt>
                <c:pt idx="2">
                  <c:v>502521</c:v>
                </c:pt>
                <c:pt idx="3">
                  <c:v>521833</c:v>
                </c:pt>
                <c:pt idx="4">
                  <c:v>533614</c:v>
                </c:pt>
              </c:numCache>
            </c:numRef>
          </c:val>
        </c:ser>
        <c:ser>
          <c:idx val="4"/>
          <c:order val="4"/>
          <c:tx>
            <c:strRef>
              <c:f>'Personal regiuni'!$B$12</c:f>
              <c:strCache>
                <c:ptCount val="1"/>
                <c:pt idx="0">
                  <c:v>Regiunea SUD-EST</c:v>
                </c:pt>
              </c:strCache>
            </c:strRef>
          </c:tx>
          <c:spPr>
            <a:solidFill>
              <a:srgbClr val="FF99FF"/>
            </a:solidFill>
          </c:spPr>
          <c:invertIfNegative val="0"/>
          <c:cat>
            <c:numRef>
              <c:f>'Personal regiuni'!$C$7:$G$7</c:f>
              <c:numCache>
                <c:formatCode>General</c:formatCode>
                <c:ptCount val="5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</c:numCache>
            </c:numRef>
          </c:cat>
          <c:val>
            <c:numRef>
              <c:f>'Personal regiuni'!$C$12:$G$12</c:f>
              <c:numCache>
                <c:formatCode>General</c:formatCode>
                <c:ptCount val="5"/>
                <c:pt idx="0">
                  <c:v>536666</c:v>
                </c:pt>
                <c:pt idx="1">
                  <c:v>480348</c:v>
                </c:pt>
                <c:pt idx="2">
                  <c:v>436646</c:v>
                </c:pt>
                <c:pt idx="3">
                  <c:v>446486</c:v>
                </c:pt>
                <c:pt idx="4">
                  <c:v>450920</c:v>
                </c:pt>
              </c:numCache>
            </c:numRef>
          </c:val>
        </c:ser>
        <c:ser>
          <c:idx val="5"/>
          <c:order val="5"/>
          <c:tx>
            <c:strRef>
              <c:f>'Personal regiuni'!$B$13</c:f>
              <c:strCache>
                <c:ptCount val="1"/>
                <c:pt idx="0">
                  <c:v>Regiunea SUD-MUNTENIA</c:v>
                </c:pt>
              </c:strCache>
            </c:strRef>
          </c:tx>
          <c:invertIfNegative val="0"/>
          <c:cat>
            <c:numRef>
              <c:f>'Personal regiuni'!$C$7:$G$7</c:f>
              <c:numCache>
                <c:formatCode>General</c:formatCode>
                <c:ptCount val="5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</c:numCache>
            </c:numRef>
          </c:cat>
          <c:val>
            <c:numRef>
              <c:f>'Personal regiuni'!$C$13:$G$13</c:f>
              <c:numCache>
                <c:formatCode>General</c:formatCode>
                <c:ptCount val="5"/>
                <c:pt idx="0">
                  <c:v>550391</c:v>
                </c:pt>
                <c:pt idx="1">
                  <c:v>496447</c:v>
                </c:pt>
                <c:pt idx="2">
                  <c:v>460978</c:v>
                </c:pt>
                <c:pt idx="3">
                  <c:v>470350</c:v>
                </c:pt>
                <c:pt idx="4">
                  <c:v>473924</c:v>
                </c:pt>
              </c:numCache>
            </c:numRef>
          </c:val>
        </c:ser>
        <c:ser>
          <c:idx val="6"/>
          <c:order val="6"/>
          <c:tx>
            <c:strRef>
              <c:f>'Personal regiuni'!$B$14</c:f>
              <c:strCache>
                <c:ptCount val="1"/>
                <c:pt idx="0">
                  <c:v>Regiunea SUD-VEST OLTENIA</c:v>
                </c:pt>
              </c:strCache>
            </c:strRef>
          </c:tx>
          <c:spPr>
            <a:solidFill>
              <a:srgbClr val="66FF33"/>
            </a:solidFill>
          </c:spPr>
          <c:invertIfNegative val="0"/>
          <c:cat>
            <c:numRef>
              <c:f>'Personal regiuni'!$C$7:$G$7</c:f>
              <c:numCache>
                <c:formatCode>General</c:formatCode>
                <c:ptCount val="5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</c:numCache>
            </c:numRef>
          </c:cat>
          <c:val>
            <c:numRef>
              <c:f>'Personal regiuni'!$C$14:$G$14</c:f>
              <c:numCache>
                <c:formatCode>General</c:formatCode>
                <c:ptCount val="5"/>
                <c:pt idx="0">
                  <c:v>358604</c:v>
                </c:pt>
                <c:pt idx="1">
                  <c:v>319654</c:v>
                </c:pt>
                <c:pt idx="2">
                  <c:v>299766</c:v>
                </c:pt>
                <c:pt idx="3">
                  <c:v>309437</c:v>
                </c:pt>
                <c:pt idx="4">
                  <c:v>312422</c:v>
                </c:pt>
              </c:numCache>
            </c:numRef>
          </c:val>
        </c:ser>
        <c:ser>
          <c:idx val="7"/>
          <c:order val="7"/>
          <c:tx>
            <c:strRef>
              <c:f>'Personal regiuni'!$B$15</c:f>
              <c:strCache>
                <c:ptCount val="1"/>
                <c:pt idx="0">
                  <c:v>Regiunea VEST</c:v>
                </c:pt>
              </c:strCache>
            </c:strRef>
          </c:tx>
          <c:invertIfNegative val="0"/>
          <c:cat>
            <c:numRef>
              <c:f>'Personal regiuni'!$C$7:$G$7</c:f>
              <c:numCache>
                <c:formatCode>General</c:formatCode>
                <c:ptCount val="5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</c:numCache>
            </c:numRef>
          </c:cat>
          <c:val>
            <c:numRef>
              <c:f>'Personal regiuni'!$C$15:$G$15</c:f>
              <c:numCache>
                <c:formatCode>General</c:formatCode>
                <c:ptCount val="5"/>
                <c:pt idx="0">
                  <c:v>486129</c:v>
                </c:pt>
                <c:pt idx="1">
                  <c:v>437459</c:v>
                </c:pt>
                <c:pt idx="2">
                  <c:v>417479</c:v>
                </c:pt>
                <c:pt idx="3">
                  <c:v>427511</c:v>
                </c:pt>
                <c:pt idx="4">
                  <c:v>433597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95"/>
        <c:overlap val="100"/>
        <c:axId val="155894912"/>
        <c:axId val="155896832"/>
      </c:barChart>
      <c:catAx>
        <c:axId val="1558949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55896832"/>
        <c:crosses val="autoZero"/>
        <c:auto val="1"/>
        <c:lblAlgn val="ctr"/>
        <c:lblOffset val="100"/>
        <c:noMultiLvlLbl val="0"/>
      </c:catAx>
      <c:valAx>
        <c:axId val="155896832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5589491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>
          <a:latin typeface="Arial Narrow" panose="020B060602020203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 sz="1400">
                <a:latin typeface="Arial Narrow" panose="020B0606020202030204" pitchFamily="34" charset="0"/>
              </a:defRPr>
            </a:pPr>
            <a:r>
              <a:rPr lang="vi-VN" sz="1400"/>
              <a:t>Personalul din unitatile locale, pe </a:t>
            </a:r>
            <a:r>
              <a:rPr lang="ro-RO" sz="1400">
                <a:latin typeface="Arial Narrow" panose="020B0606020202030204" pitchFamily="34" charset="0"/>
              </a:rPr>
              <a:t>activităţi ale economiei naţionale la nivel național</a:t>
            </a:r>
            <a:endParaRPr lang="en-US" sz="1400">
              <a:latin typeface="Arial Narrow" panose="020B0606020202030204" pitchFamily="34" charset="0"/>
            </a:endParaRPr>
          </a:p>
        </c:rich>
      </c:tx>
      <c:overlay val="0"/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strRef>
              <c:f>'Personal regiuni'!$C$23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strRef>
              <c:f>'Personal regiuni'!$B$27:$B$39</c:f>
              <c:strCache>
                <c:ptCount val="13"/>
                <c:pt idx="0">
                  <c:v>B INDUSTRIA EXTRACTIVA</c:v>
                </c:pt>
                <c:pt idx="1">
                  <c:v>C INDUSTRIA PRELUCRATOARE</c:v>
                </c:pt>
                <c:pt idx="2">
                  <c:v>D PRODUCTIA SI FURNIZAREA DE ENERGIE ELECTRICA SI TERMICA, GAZE, APA CALDA SI AER CONDITIONAT</c:v>
                </c:pt>
                <c:pt idx="3">
                  <c:v>E DISTRIBUTIA APEI; SALUBRITATE, GESTIONAREA DESEURILOR, ACTIVITATI DE DECONTAMINARE</c:v>
                </c:pt>
                <c:pt idx="4">
                  <c:v>F CONSTRUCTII</c:v>
                </c:pt>
                <c:pt idx="5">
                  <c:v>G COMERT CU RIDICATA SI CU AMANUNTUL; REPARAREA AUTOVEHICULELOR SI MOTOCICLETELOR</c:v>
                </c:pt>
                <c:pt idx="6">
                  <c:v>H TRANSPORT SI DEPOZITARE</c:v>
                </c:pt>
                <c:pt idx="7">
                  <c:v>I HOTELURI SI RESTAURANTE</c:v>
                </c:pt>
                <c:pt idx="8">
                  <c:v>J INFORMATII SI COMUNICATII</c:v>
                </c:pt>
                <c:pt idx="9">
                  <c:v>TRANZACTII IMOBILIARE, INCHIRIERI SI ACTIVITATI DE SERVICII PRESTATE IN PRINCIPAL INTREPRINDERILOR </c:v>
                </c:pt>
                <c:pt idx="10">
                  <c:v>P INVATAMANT</c:v>
                </c:pt>
                <c:pt idx="11">
                  <c:v>Q SANATATE SI ASISTENTA SOCIALA</c:v>
                </c:pt>
                <c:pt idx="12">
                  <c:v>S ALTE ACTIVITATI DE SERVICII</c:v>
                </c:pt>
              </c:strCache>
            </c:strRef>
          </c:cat>
          <c:val>
            <c:numRef>
              <c:f>'Personal regiuni'!$C$27:$C$39</c:f>
              <c:numCache>
                <c:formatCode>General</c:formatCode>
                <c:ptCount val="13"/>
                <c:pt idx="0">
                  <c:v>83597</c:v>
                </c:pt>
                <c:pt idx="1">
                  <c:v>1394550</c:v>
                </c:pt>
                <c:pt idx="2">
                  <c:v>85002</c:v>
                </c:pt>
                <c:pt idx="3">
                  <c:v>78190</c:v>
                </c:pt>
                <c:pt idx="4">
                  <c:v>563603</c:v>
                </c:pt>
                <c:pt idx="5">
                  <c:v>1083985</c:v>
                </c:pt>
                <c:pt idx="6">
                  <c:v>350735</c:v>
                </c:pt>
                <c:pt idx="7">
                  <c:v>145925</c:v>
                </c:pt>
                <c:pt idx="8">
                  <c:v>148859</c:v>
                </c:pt>
                <c:pt idx="9">
                  <c:v>478678</c:v>
                </c:pt>
                <c:pt idx="10">
                  <c:v>11300</c:v>
                </c:pt>
                <c:pt idx="11">
                  <c:v>36808</c:v>
                </c:pt>
                <c:pt idx="12">
                  <c:v>71854</c:v>
                </c:pt>
              </c:numCache>
            </c:numRef>
          </c:val>
        </c:ser>
        <c:ser>
          <c:idx val="4"/>
          <c:order val="1"/>
          <c:tx>
            <c:strRef>
              <c:f>'Personal regiuni'!$D$23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'Personal regiuni'!$B$27:$B$39</c:f>
              <c:strCache>
                <c:ptCount val="13"/>
                <c:pt idx="0">
                  <c:v>B INDUSTRIA EXTRACTIVA</c:v>
                </c:pt>
                <c:pt idx="1">
                  <c:v>C INDUSTRIA PRELUCRATOARE</c:v>
                </c:pt>
                <c:pt idx="2">
                  <c:v>D PRODUCTIA SI FURNIZAREA DE ENERGIE ELECTRICA SI TERMICA, GAZE, APA CALDA SI AER CONDITIONAT</c:v>
                </c:pt>
                <c:pt idx="3">
                  <c:v>E DISTRIBUTIA APEI; SALUBRITATE, GESTIONAREA DESEURILOR, ACTIVITATI DE DECONTAMINARE</c:v>
                </c:pt>
                <c:pt idx="4">
                  <c:v>F CONSTRUCTII</c:v>
                </c:pt>
                <c:pt idx="5">
                  <c:v>G COMERT CU RIDICATA SI CU AMANUNTUL; REPARAREA AUTOVEHICULELOR SI MOTOCICLETELOR</c:v>
                </c:pt>
                <c:pt idx="6">
                  <c:v>H TRANSPORT SI DEPOZITARE</c:v>
                </c:pt>
                <c:pt idx="7">
                  <c:v>I HOTELURI SI RESTAURANTE</c:v>
                </c:pt>
                <c:pt idx="8">
                  <c:v>J INFORMATII SI COMUNICATII</c:v>
                </c:pt>
                <c:pt idx="9">
                  <c:v>TRANZACTII IMOBILIARE, INCHIRIERI SI ACTIVITATI DE SERVICII PRESTATE IN PRINCIPAL INTREPRINDERILOR </c:v>
                </c:pt>
                <c:pt idx="10">
                  <c:v>P INVATAMANT</c:v>
                </c:pt>
                <c:pt idx="11">
                  <c:v>Q SANATATE SI ASISTENTA SOCIALA</c:v>
                </c:pt>
                <c:pt idx="12">
                  <c:v>S ALTE ACTIVITATI DE SERVICII</c:v>
                </c:pt>
              </c:strCache>
            </c:strRef>
          </c:cat>
          <c:val>
            <c:numRef>
              <c:f>'Personal regiuni'!$D$27:$D$39</c:f>
              <c:numCache>
                <c:formatCode>General</c:formatCode>
                <c:ptCount val="13"/>
                <c:pt idx="0">
                  <c:v>76432</c:v>
                </c:pt>
                <c:pt idx="1">
                  <c:v>1189280</c:v>
                </c:pt>
                <c:pt idx="2">
                  <c:v>80220</c:v>
                </c:pt>
                <c:pt idx="3">
                  <c:v>76104</c:v>
                </c:pt>
                <c:pt idx="4">
                  <c:v>477761</c:v>
                </c:pt>
                <c:pt idx="5">
                  <c:v>962299</c:v>
                </c:pt>
                <c:pt idx="6">
                  <c:v>336989</c:v>
                </c:pt>
                <c:pt idx="7">
                  <c:v>148252</c:v>
                </c:pt>
                <c:pt idx="8">
                  <c:v>137234</c:v>
                </c:pt>
                <c:pt idx="9">
                  <c:v>467682</c:v>
                </c:pt>
                <c:pt idx="10">
                  <c:v>11859</c:v>
                </c:pt>
                <c:pt idx="11">
                  <c:v>39627</c:v>
                </c:pt>
                <c:pt idx="12">
                  <c:v>72220</c:v>
                </c:pt>
              </c:numCache>
            </c:numRef>
          </c:val>
        </c:ser>
        <c:ser>
          <c:idx val="5"/>
          <c:order val="2"/>
          <c:tx>
            <c:strRef>
              <c:f>'Personal regiuni'!$E$23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'Personal regiuni'!$B$27:$B$39</c:f>
              <c:strCache>
                <c:ptCount val="13"/>
                <c:pt idx="0">
                  <c:v>B INDUSTRIA EXTRACTIVA</c:v>
                </c:pt>
                <c:pt idx="1">
                  <c:v>C INDUSTRIA PRELUCRATOARE</c:v>
                </c:pt>
                <c:pt idx="2">
                  <c:v>D PRODUCTIA SI FURNIZAREA DE ENERGIE ELECTRICA SI TERMICA, GAZE, APA CALDA SI AER CONDITIONAT</c:v>
                </c:pt>
                <c:pt idx="3">
                  <c:v>E DISTRIBUTIA APEI; SALUBRITATE, GESTIONAREA DESEURILOR, ACTIVITATI DE DECONTAMINARE</c:v>
                </c:pt>
                <c:pt idx="4">
                  <c:v>F CONSTRUCTII</c:v>
                </c:pt>
                <c:pt idx="5">
                  <c:v>G COMERT CU RIDICATA SI CU AMANUNTUL; REPARAREA AUTOVEHICULELOR SI MOTOCICLETELOR</c:v>
                </c:pt>
                <c:pt idx="6">
                  <c:v>H TRANSPORT SI DEPOZITARE</c:v>
                </c:pt>
                <c:pt idx="7">
                  <c:v>I HOTELURI SI RESTAURANTE</c:v>
                </c:pt>
                <c:pt idx="8">
                  <c:v>J INFORMATII SI COMUNICATII</c:v>
                </c:pt>
                <c:pt idx="9">
                  <c:v>TRANZACTII IMOBILIARE, INCHIRIERI SI ACTIVITATI DE SERVICII PRESTATE IN PRINCIPAL INTREPRINDERILOR </c:v>
                </c:pt>
                <c:pt idx="10">
                  <c:v>P INVATAMANT</c:v>
                </c:pt>
                <c:pt idx="11">
                  <c:v>Q SANATATE SI ASISTENTA SOCIALA</c:v>
                </c:pt>
                <c:pt idx="12">
                  <c:v>S ALTE ACTIVITATI DE SERVICII</c:v>
                </c:pt>
              </c:strCache>
            </c:strRef>
          </c:cat>
          <c:val>
            <c:numRef>
              <c:f>'Personal regiuni'!$E$27:$E$39</c:f>
              <c:numCache>
                <c:formatCode>General</c:formatCode>
                <c:ptCount val="13"/>
                <c:pt idx="0">
                  <c:v>66905</c:v>
                </c:pt>
                <c:pt idx="1">
                  <c:v>1124568</c:v>
                </c:pt>
                <c:pt idx="2">
                  <c:v>75481</c:v>
                </c:pt>
                <c:pt idx="3">
                  <c:v>79705</c:v>
                </c:pt>
                <c:pt idx="4">
                  <c:v>400686</c:v>
                </c:pt>
                <c:pt idx="5">
                  <c:v>898639</c:v>
                </c:pt>
                <c:pt idx="6">
                  <c:v>320375</c:v>
                </c:pt>
                <c:pt idx="7">
                  <c:v>142781</c:v>
                </c:pt>
                <c:pt idx="8">
                  <c:v>132070</c:v>
                </c:pt>
                <c:pt idx="9">
                  <c:v>461932</c:v>
                </c:pt>
                <c:pt idx="10">
                  <c:v>12546</c:v>
                </c:pt>
                <c:pt idx="11">
                  <c:v>42233</c:v>
                </c:pt>
                <c:pt idx="12">
                  <c:v>71919</c:v>
                </c:pt>
              </c:numCache>
            </c:numRef>
          </c:val>
        </c:ser>
        <c:ser>
          <c:idx val="6"/>
          <c:order val="3"/>
          <c:tx>
            <c:strRef>
              <c:f>'Personal regiuni'!$F$23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strRef>
              <c:f>'Personal regiuni'!$B$27:$B$39</c:f>
              <c:strCache>
                <c:ptCount val="13"/>
                <c:pt idx="0">
                  <c:v>B INDUSTRIA EXTRACTIVA</c:v>
                </c:pt>
                <c:pt idx="1">
                  <c:v>C INDUSTRIA PRELUCRATOARE</c:v>
                </c:pt>
                <c:pt idx="2">
                  <c:v>D PRODUCTIA SI FURNIZAREA DE ENERGIE ELECTRICA SI TERMICA, GAZE, APA CALDA SI AER CONDITIONAT</c:v>
                </c:pt>
                <c:pt idx="3">
                  <c:v>E DISTRIBUTIA APEI; SALUBRITATE, GESTIONAREA DESEURILOR, ACTIVITATI DE DECONTAMINARE</c:v>
                </c:pt>
                <c:pt idx="4">
                  <c:v>F CONSTRUCTII</c:v>
                </c:pt>
                <c:pt idx="5">
                  <c:v>G COMERT CU RIDICATA SI CU AMANUNTUL; REPARAREA AUTOVEHICULELOR SI MOTOCICLETELOR</c:v>
                </c:pt>
                <c:pt idx="6">
                  <c:v>H TRANSPORT SI DEPOZITARE</c:v>
                </c:pt>
                <c:pt idx="7">
                  <c:v>I HOTELURI SI RESTAURANTE</c:v>
                </c:pt>
                <c:pt idx="8">
                  <c:v>J INFORMATII SI COMUNICATII</c:v>
                </c:pt>
                <c:pt idx="9">
                  <c:v>TRANZACTII IMOBILIARE, INCHIRIERI SI ACTIVITATI DE SERVICII PRESTATE IN PRINCIPAL INTREPRINDERILOR </c:v>
                </c:pt>
                <c:pt idx="10">
                  <c:v>P INVATAMANT</c:v>
                </c:pt>
                <c:pt idx="11">
                  <c:v>Q SANATATE SI ASISTENTA SOCIALA</c:v>
                </c:pt>
                <c:pt idx="12">
                  <c:v>S ALTE ACTIVITATI DE SERVICII</c:v>
                </c:pt>
              </c:strCache>
            </c:strRef>
          </c:cat>
          <c:val>
            <c:numRef>
              <c:f>'Personal regiuni'!$F$27:$F$39</c:f>
              <c:numCache>
                <c:formatCode>General</c:formatCode>
                <c:ptCount val="13"/>
                <c:pt idx="0">
                  <c:v>66478</c:v>
                </c:pt>
                <c:pt idx="1">
                  <c:v>1159934</c:v>
                </c:pt>
                <c:pt idx="2">
                  <c:v>75994</c:v>
                </c:pt>
                <c:pt idx="3">
                  <c:v>85416</c:v>
                </c:pt>
                <c:pt idx="4">
                  <c:v>423101</c:v>
                </c:pt>
                <c:pt idx="5">
                  <c:v>903608</c:v>
                </c:pt>
                <c:pt idx="6">
                  <c:v>325463</c:v>
                </c:pt>
                <c:pt idx="7">
                  <c:v>151110</c:v>
                </c:pt>
                <c:pt idx="8">
                  <c:v>136529</c:v>
                </c:pt>
                <c:pt idx="9">
                  <c:v>485473</c:v>
                </c:pt>
                <c:pt idx="10">
                  <c:v>13237</c:v>
                </c:pt>
                <c:pt idx="11">
                  <c:v>46904</c:v>
                </c:pt>
                <c:pt idx="12">
                  <c:v>75251</c:v>
                </c:pt>
              </c:numCache>
            </c:numRef>
          </c:val>
        </c:ser>
        <c:ser>
          <c:idx val="7"/>
          <c:order val="4"/>
          <c:tx>
            <c:strRef>
              <c:f>'Personal regiuni'!$G$23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strRef>
              <c:f>'Personal regiuni'!$B$27:$B$39</c:f>
              <c:strCache>
                <c:ptCount val="13"/>
                <c:pt idx="0">
                  <c:v>B INDUSTRIA EXTRACTIVA</c:v>
                </c:pt>
                <c:pt idx="1">
                  <c:v>C INDUSTRIA PRELUCRATOARE</c:v>
                </c:pt>
                <c:pt idx="2">
                  <c:v>D PRODUCTIA SI FURNIZAREA DE ENERGIE ELECTRICA SI TERMICA, GAZE, APA CALDA SI AER CONDITIONAT</c:v>
                </c:pt>
                <c:pt idx="3">
                  <c:v>E DISTRIBUTIA APEI; SALUBRITATE, GESTIONAREA DESEURILOR, ACTIVITATI DE DECONTAMINARE</c:v>
                </c:pt>
                <c:pt idx="4">
                  <c:v>F CONSTRUCTII</c:v>
                </c:pt>
                <c:pt idx="5">
                  <c:v>G COMERT CU RIDICATA SI CU AMANUNTUL; REPARAREA AUTOVEHICULELOR SI MOTOCICLETELOR</c:v>
                </c:pt>
                <c:pt idx="6">
                  <c:v>H TRANSPORT SI DEPOZITARE</c:v>
                </c:pt>
                <c:pt idx="7">
                  <c:v>I HOTELURI SI RESTAURANTE</c:v>
                </c:pt>
                <c:pt idx="8">
                  <c:v>J INFORMATII SI COMUNICATII</c:v>
                </c:pt>
                <c:pt idx="9">
                  <c:v>TRANZACTII IMOBILIARE, INCHIRIERI SI ACTIVITATI DE SERVICII PRESTATE IN PRINCIPAL INTREPRINDERILOR </c:v>
                </c:pt>
                <c:pt idx="10">
                  <c:v>P INVATAMANT</c:v>
                </c:pt>
                <c:pt idx="11">
                  <c:v>Q SANATATE SI ASISTENTA SOCIALA</c:v>
                </c:pt>
                <c:pt idx="12">
                  <c:v>S ALTE ACTIVITATI DE SERVICII</c:v>
                </c:pt>
              </c:strCache>
            </c:strRef>
          </c:cat>
          <c:val>
            <c:numRef>
              <c:f>'Personal regiuni'!$G$27:$G$39</c:f>
              <c:numCache>
                <c:formatCode>General</c:formatCode>
                <c:ptCount val="13"/>
                <c:pt idx="0">
                  <c:v>64388</c:v>
                </c:pt>
                <c:pt idx="1">
                  <c:v>1156866</c:v>
                </c:pt>
                <c:pt idx="2">
                  <c:v>72335</c:v>
                </c:pt>
                <c:pt idx="3">
                  <c:v>87922</c:v>
                </c:pt>
                <c:pt idx="4">
                  <c:v>409135</c:v>
                </c:pt>
                <c:pt idx="5">
                  <c:v>911285</c:v>
                </c:pt>
                <c:pt idx="6">
                  <c:v>332121</c:v>
                </c:pt>
                <c:pt idx="7">
                  <c:v>155745</c:v>
                </c:pt>
                <c:pt idx="8">
                  <c:v>141498</c:v>
                </c:pt>
                <c:pt idx="9">
                  <c:v>496422</c:v>
                </c:pt>
                <c:pt idx="10">
                  <c:v>14083</c:v>
                </c:pt>
                <c:pt idx="11">
                  <c:v>50960</c:v>
                </c:pt>
                <c:pt idx="12">
                  <c:v>79576</c:v>
                </c:pt>
              </c:numCache>
            </c:numRef>
          </c:val>
        </c:ser>
        <c:ser>
          <c:idx val="8"/>
          <c:order val="5"/>
          <c:tx>
            <c:strRef>
              <c:f>'Personal regiuni'!$H$23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strRef>
              <c:f>'Personal regiuni'!$B$27:$B$39</c:f>
              <c:strCache>
                <c:ptCount val="13"/>
                <c:pt idx="0">
                  <c:v>B INDUSTRIA EXTRACTIVA</c:v>
                </c:pt>
                <c:pt idx="1">
                  <c:v>C INDUSTRIA PRELUCRATOARE</c:v>
                </c:pt>
                <c:pt idx="2">
                  <c:v>D PRODUCTIA SI FURNIZAREA DE ENERGIE ELECTRICA SI TERMICA, GAZE, APA CALDA SI AER CONDITIONAT</c:v>
                </c:pt>
                <c:pt idx="3">
                  <c:v>E DISTRIBUTIA APEI; SALUBRITATE, GESTIONAREA DESEURILOR, ACTIVITATI DE DECONTAMINARE</c:v>
                </c:pt>
                <c:pt idx="4">
                  <c:v>F CONSTRUCTII</c:v>
                </c:pt>
                <c:pt idx="5">
                  <c:v>G COMERT CU RIDICATA SI CU AMANUNTUL; REPARAREA AUTOVEHICULELOR SI MOTOCICLETELOR</c:v>
                </c:pt>
                <c:pt idx="6">
                  <c:v>H TRANSPORT SI DEPOZITARE</c:v>
                </c:pt>
                <c:pt idx="7">
                  <c:v>I HOTELURI SI RESTAURANTE</c:v>
                </c:pt>
                <c:pt idx="8">
                  <c:v>J INFORMATII SI COMUNICATII</c:v>
                </c:pt>
                <c:pt idx="9">
                  <c:v>TRANZACTII IMOBILIARE, INCHIRIERI SI ACTIVITATI DE SERVICII PRESTATE IN PRINCIPAL INTREPRINDERILOR </c:v>
                </c:pt>
                <c:pt idx="10">
                  <c:v>P INVATAMANT</c:v>
                </c:pt>
                <c:pt idx="11">
                  <c:v>Q SANATATE SI ASISTENTA SOCIALA</c:v>
                </c:pt>
                <c:pt idx="12">
                  <c:v>S ALTE ACTIVITATI DE SERVICII</c:v>
                </c:pt>
              </c:strCache>
            </c:strRef>
          </c:cat>
          <c:val>
            <c:numRef>
              <c:f>'Personal regiuni'!$H$27:$H$39</c:f>
              <c:numCache>
                <c:formatCode>General</c:formatCode>
                <c:ptCount val="13"/>
                <c:pt idx="0">
                  <c:v>59839</c:v>
                </c:pt>
                <c:pt idx="1">
                  <c:v>1158321</c:v>
                </c:pt>
                <c:pt idx="2">
                  <c:v>64256</c:v>
                </c:pt>
                <c:pt idx="3">
                  <c:v>88022</c:v>
                </c:pt>
                <c:pt idx="4">
                  <c:v>377292</c:v>
                </c:pt>
                <c:pt idx="5">
                  <c:v>910960</c:v>
                </c:pt>
                <c:pt idx="6">
                  <c:v>340321</c:v>
                </c:pt>
                <c:pt idx="7">
                  <c:v>159470</c:v>
                </c:pt>
                <c:pt idx="8">
                  <c:v>148429</c:v>
                </c:pt>
                <c:pt idx="9">
                  <c:v>518502</c:v>
                </c:pt>
                <c:pt idx="10">
                  <c:v>14274</c:v>
                </c:pt>
                <c:pt idx="11">
                  <c:v>54719</c:v>
                </c:pt>
                <c:pt idx="12">
                  <c:v>85273</c:v>
                </c:pt>
              </c:numCache>
            </c:numRef>
          </c:val>
        </c:ser>
        <c:ser>
          <c:idx val="9"/>
          <c:order val="6"/>
          <c:tx>
            <c:strRef>
              <c:f>'Personal regiuni'!$I$23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cat>
            <c:strRef>
              <c:f>'Personal regiuni'!$B$27:$B$39</c:f>
              <c:strCache>
                <c:ptCount val="13"/>
                <c:pt idx="0">
                  <c:v>B INDUSTRIA EXTRACTIVA</c:v>
                </c:pt>
                <c:pt idx="1">
                  <c:v>C INDUSTRIA PRELUCRATOARE</c:v>
                </c:pt>
                <c:pt idx="2">
                  <c:v>D PRODUCTIA SI FURNIZAREA DE ENERGIE ELECTRICA SI TERMICA, GAZE, APA CALDA SI AER CONDITIONAT</c:v>
                </c:pt>
                <c:pt idx="3">
                  <c:v>E DISTRIBUTIA APEI; SALUBRITATE, GESTIONAREA DESEURILOR, ACTIVITATI DE DECONTAMINARE</c:v>
                </c:pt>
                <c:pt idx="4">
                  <c:v>F CONSTRUCTII</c:v>
                </c:pt>
                <c:pt idx="5">
                  <c:v>G COMERT CU RIDICATA SI CU AMANUNTUL; REPARAREA AUTOVEHICULELOR SI MOTOCICLETELOR</c:v>
                </c:pt>
                <c:pt idx="6">
                  <c:v>H TRANSPORT SI DEPOZITARE</c:v>
                </c:pt>
                <c:pt idx="7">
                  <c:v>I HOTELURI SI RESTAURANTE</c:v>
                </c:pt>
                <c:pt idx="8">
                  <c:v>J INFORMATII SI COMUNICATII</c:v>
                </c:pt>
                <c:pt idx="9">
                  <c:v>TRANZACTII IMOBILIARE, INCHIRIERI SI ACTIVITATI DE SERVICII PRESTATE IN PRINCIPAL INTREPRINDERILOR </c:v>
                </c:pt>
                <c:pt idx="10">
                  <c:v>P INVATAMANT</c:v>
                </c:pt>
                <c:pt idx="11">
                  <c:v>Q SANATATE SI ASISTENTA SOCIALA</c:v>
                </c:pt>
                <c:pt idx="12">
                  <c:v>S ALTE ACTIVITATI DE SERVICII</c:v>
                </c:pt>
              </c:strCache>
            </c:strRef>
          </c:cat>
          <c:val>
            <c:numRef>
              <c:f>'Personal regiuni'!$I$27:$I$39</c:f>
              <c:numCache>
                <c:formatCode>General</c:formatCode>
                <c:ptCount val="13"/>
                <c:pt idx="0">
                  <c:v>57317</c:v>
                </c:pt>
                <c:pt idx="1">
                  <c:v>1172165</c:v>
                </c:pt>
                <c:pt idx="2">
                  <c:v>60557</c:v>
                </c:pt>
                <c:pt idx="3">
                  <c:v>85379</c:v>
                </c:pt>
                <c:pt idx="4">
                  <c:v>364083</c:v>
                </c:pt>
                <c:pt idx="5">
                  <c:v>897293</c:v>
                </c:pt>
                <c:pt idx="6">
                  <c:v>342399</c:v>
                </c:pt>
                <c:pt idx="7">
                  <c:v>159308</c:v>
                </c:pt>
                <c:pt idx="8">
                  <c:v>157608</c:v>
                </c:pt>
                <c:pt idx="9">
                  <c:v>528472</c:v>
                </c:pt>
                <c:pt idx="10">
                  <c:v>14365</c:v>
                </c:pt>
                <c:pt idx="11">
                  <c:v>55855</c:v>
                </c:pt>
                <c:pt idx="12">
                  <c:v>86628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2869504"/>
        <c:axId val="172871040"/>
      </c:barChart>
      <c:catAx>
        <c:axId val="1728695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172871040"/>
        <c:crosses val="autoZero"/>
        <c:auto val="1"/>
        <c:lblAlgn val="ctr"/>
        <c:lblOffset val="100"/>
        <c:noMultiLvlLbl val="0"/>
      </c:catAx>
      <c:valAx>
        <c:axId val="172871040"/>
        <c:scaling>
          <c:orientation val="minMax"/>
        </c:scaling>
        <c:delete val="0"/>
        <c:axPos val="b"/>
        <c:majorGridlines/>
        <c:numFmt formatCode="General" sourceLinked="1"/>
        <c:majorTickMark val="none"/>
        <c:minorTickMark val="none"/>
        <c:tickLblPos val="nextTo"/>
        <c:crossAx val="17286950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 sz="1400">
                <a:latin typeface="Arial Narrow" panose="020B0606020202030204" pitchFamily="34" charset="0"/>
              </a:defRPr>
            </a:pPr>
            <a:r>
              <a:rPr lang="vi-VN" sz="1400"/>
              <a:t>Personalul din unitatile locale, pe </a:t>
            </a:r>
            <a:r>
              <a:rPr lang="ro-RO" sz="1400">
                <a:latin typeface="Arial Narrow" panose="020B0606020202030204" pitchFamily="34" charset="0"/>
              </a:rPr>
              <a:t>activităţi ale economiei naţionale la nivelul Regiunii de dezvoltare  Sud - Vest Oltenia</a:t>
            </a:r>
            <a:endParaRPr lang="en-US" sz="1400">
              <a:latin typeface="Arial Narrow" panose="020B0606020202030204" pitchFamily="34" charset="0"/>
            </a:endParaRPr>
          </a:p>
        </c:rich>
      </c:tx>
      <c:overlay val="0"/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strRef>
              <c:f>'Personal regiuni'!$C$23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strRef>
              <c:f>'Personal regiuni'!$B$146:$B$158</c:f>
              <c:strCache>
                <c:ptCount val="13"/>
                <c:pt idx="0">
                  <c:v>B INDUSTRIA EXTRACTIVA</c:v>
                </c:pt>
                <c:pt idx="1">
                  <c:v>C INDUSTRIA PRELUCRATOARE</c:v>
                </c:pt>
                <c:pt idx="2">
                  <c:v>D PRODUCTIA SI FURNIZAREA DE ENERGIE ELECTRICA SI TERMICA, GAZE, APA CALDA SI AER CONDITIONAT</c:v>
                </c:pt>
                <c:pt idx="3">
                  <c:v>E DISTRIBUTIA APEI; SALUBRITATE, GESTIONAREA DESEURILOR, ACTIVITATI DE DECONTAMINARE</c:v>
                </c:pt>
                <c:pt idx="4">
                  <c:v>F CONSTRUCTII</c:v>
                </c:pt>
                <c:pt idx="5">
                  <c:v>G COMERT CU RIDICATA SI CU AMANUNTUL; REPARAREA AUTOVEHICULELOR SI MOTOCICLETELOR</c:v>
                </c:pt>
                <c:pt idx="6">
                  <c:v>H TRANSPORT SI DEPOZITARE</c:v>
                </c:pt>
                <c:pt idx="7">
                  <c:v>I HOTELURI SI RESTAURANTE</c:v>
                </c:pt>
                <c:pt idx="8">
                  <c:v>J INFORMATII SI COMUNICATII</c:v>
                </c:pt>
                <c:pt idx="9">
                  <c:v>TRANZACTII IMOBILIARE, INCHIRIERI SI ACTIVITATI DE SERVICII PRESTATE IN PRINCIPAL INTREPRINDERILOR (activitati profesionale, stiintifice si tehnice, activitati de servicii administrative si activitati de servicii suport )</c:v>
                </c:pt>
                <c:pt idx="10">
                  <c:v>P INVATAMANT</c:v>
                </c:pt>
                <c:pt idx="11">
                  <c:v>Q SANATATE SI ASISTENTA SOCIALA</c:v>
                </c:pt>
                <c:pt idx="12">
                  <c:v>S ALTE ACTIVITATI DE SERVICII</c:v>
                </c:pt>
              </c:strCache>
            </c:strRef>
          </c:cat>
          <c:val>
            <c:numRef>
              <c:f>'Personal regiuni'!$C$146:$C$158</c:f>
              <c:numCache>
                <c:formatCode>General</c:formatCode>
                <c:ptCount val="13"/>
                <c:pt idx="0">
                  <c:v>18829</c:v>
                </c:pt>
                <c:pt idx="1">
                  <c:v>111176</c:v>
                </c:pt>
                <c:pt idx="2">
                  <c:v>13000</c:v>
                </c:pt>
                <c:pt idx="3">
                  <c:v>5584</c:v>
                </c:pt>
                <c:pt idx="4">
                  <c:v>44570</c:v>
                </c:pt>
                <c:pt idx="5">
                  <c:v>81736</c:v>
                </c:pt>
                <c:pt idx="6">
                  <c:v>26991</c:v>
                </c:pt>
                <c:pt idx="7">
                  <c:v>9935</c:v>
                </c:pt>
                <c:pt idx="8">
                  <c:v>5073</c:v>
                </c:pt>
                <c:pt idx="9">
                  <c:v>24339</c:v>
                </c:pt>
                <c:pt idx="10">
                  <c:v>710</c:v>
                </c:pt>
                <c:pt idx="11">
                  <c:v>2650</c:v>
                </c:pt>
                <c:pt idx="12">
                  <c:v>4105</c:v>
                </c:pt>
              </c:numCache>
            </c:numRef>
          </c:val>
        </c:ser>
        <c:ser>
          <c:idx val="4"/>
          <c:order val="1"/>
          <c:tx>
            <c:strRef>
              <c:f>'Personal regiuni'!$D$23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'Personal regiuni'!$B$146:$B$158</c:f>
              <c:strCache>
                <c:ptCount val="13"/>
                <c:pt idx="0">
                  <c:v>B INDUSTRIA EXTRACTIVA</c:v>
                </c:pt>
                <c:pt idx="1">
                  <c:v>C INDUSTRIA PRELUCRATOARE</c:v>
                </c:pt>
                <c:pt idx="2">
                  <c:v>D PRODUCTIA SI FURNIZAREA DE ENERGIE ELECTRICA SI TERMICA, GAZE, APA CALDA SI AER CONDITIONAT</c:v>
                </c:pt>
                <c:pt idx="3">
                  <c:v>E DISTRIBUTIA APEI; SALUBRITATE, GESTIONAREA DESEURILOR, ACTIVITATI DE DECONTAMINARE</c:v>
                </c:pt>
                <c:pt idx="4">
                  <c:v>F CONSTRUCTII</c:v>
                </c:pt>
                <c:pt idx="5">
                  <c:v>G COMERT CU RIDICATA SI CU AMANUNTUL; REPARAREA AUTOVEHICULELOR SI MOTOCICLETELOR</c:v>
                </c:pt>
                <c:pt idx="6">
                  <c:v>H TRANSPORT SI DEPOZITARE</c:v>
                </c:pt>
                <c:pt idx="7">
                  <c:v>I HOTELURI SI RESTAURANTE</c:v>
                </c:pt>
                <c:pt idx="8">
                  <c:v>J INFORMATII SI COMUNICATII</c:v>
                </c:pt>
                <c:pt idx="9">
                  <c:v>TRANZACTII IMOBILIARE, INCHIRIERI SI ACTIVITATI DE SERVICII PRESTATE IN PRINCIPAL INTREPRINDERILOR (activitati profesionale, stiintifice si tehnice, activitati de servicii administrative si activitati de servicii suport )</c:v>
                </c:pt>
                <c:pt idx="10">
                  <c:v>P INVATAMANT</c:v>
                </c:pt>
                <c:pt idx="11">
                  <c:v>Q SANATATE SI ASISTENTA SOCIALA</c:v>
                </c:pt>
                <c:pt idx="12">
                  <c:v>S ALTE ACTIVITATI DE SERVICII</c:v>
                </c:pt>
              </c:strCache>
            </c:strRef>
          </c:cat>
          <c:val>
            <c:numRef>
              <c:f>'Personal regiuni'!$D$146:$D$158</c:f>
              <c:numCache>
                <c:formatCode>General</c:formatCode>
                <c:ptCount val="13"/>
                <c:pt idx="0">
                  <c:v>17325</c:v>
                </c:pt>
                <c:pt idx="1">
                  <c:v>91848</c:v>
                </c:pt>
                <c:pt idx="2">
                  <c:v>13819</c:v>
                </c:pt>
                <c:pt idx="3">
                  <c:v>5297</c:v>
                </c:pt>
                <c:pt idx="4">
                  <c:v>36924</c:v>
                </c:pt>
                <c:pt idx="5">
                  <c:v>71249</c:v>
                </c:pt>
                <c:pt idx="6">
                  <c:v>25874</c:v>
                </c:pt>
                <c:pt idx="7">
                  <c:v>9859</c:v>
                </c:pt>
                <c:pt idx="8">
                  <c:v>4715</c:v>
                </c:pt>
                <c:pt idx="9">
                  <c:v>25049</c:v>
                </c:pt>
                <c:pt idx="10">
                  <c:v>946</c:v>
                </c:pt>
                <c:pt idx="11">
                  <c:v>2823</c:v>
                </c:pt>
                <c:pt idx="12">
                  <c:v>4128</c:v>
                </c:pt>
              </c:numCache>
            </c:numRef>
          </c:val>
        </c:ser>
        <c:ser>
          <c:idx val="5"/>
          <c:order val="2"/>
          <c:tx>
            <c:strRef>
              <c:f>'Personal regiuni'!$E$23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'Personal regiuni'!$B$146:$B$158</c:f>
              <c:strCache>
                <c:ptCount val="13"/>
                <c:pt idx="0">
                  <c:v>B INDUSTRIA EXTRACTIVA</c:v>
                </c:pt>
                <c:pt idx="1">
                  <c:v>C INDUSTRIA PRELUCRATOARE</c:v>
                </c:pt>
                <c:pt idx="2">
                  <c:v>D PRODUCTIA SI FURNIZAREA DE ENERGIE ELECTRICA SI TERMICA, GAZE, APA CALDA SI AER CONDITIONAT</c:v>
                </c:pt>
                <c:pt idx="3">
                  <c:v>E DISTRIBUTIA APEI; SALUBRITATE, GESTIONAREA DESEURILOR, ACTIVITATI DE DECONTAMINARE</c:v>
                </c:pt>
                <c:pt idx="4">
                  <c:v>F CONSTRUCTII</c:v>
                </c:pt>
                <c:pt idx="5">
                  <c:v>G COMERT CU RIDICATA SI CU AMANUNTUL; REPARAREA AUTOVEHICULELOR SI MOTOCICLETELOR</c:v>
                </c:pt>
                <c:pt idx="6">
                  <c:v>H TRANSPORT SI DEPOZITARE</c:v>
                </c:pt>
                <c:pt idx="7">
                  <c:v>I HOTELURI SI RESTAURANTE</c:v>
                </c:pt>
                <c:pt idx="8">
                  <c:v>J INFORMATII SI COMUNICATII</c:v>
                </c:pt>
                <c:pt idx="9">
                  <c:v>TRANZACTII IMOBILIARE, INCHIRIERI SI ACTIVITATI DE SERVICII PRESTATE IN PRINCIPAL INTREPRINDERILOR (activitati profesionale, stiintifice si tehnice, activitati de servicii administrative si activitati de servicii suport )</c:v>
                </c:pt>
                <c:pt idx="10">
                  <c:v>P INVATAMANT</c:v>
                </c:pt>
                <c:pt idx="11">
                  <c:v>Q SANATATE SI ASISTENTA SOCIALA</c:v>
                </c:pt>
                <c:pt idx="12">
                  <c:v>S ALTE ACTIVITATI DE SERVICII</c:v>
                </c:pt>
              </c:strCache>
            </c:strRef>
          </c:cat>
          <c:val>
            <c:numRef>
              <c:f>'Personal regiuni'!$E$146:$E$158</c:f>
              <c:numCache>
                <c:formatCode>General</c:formatCode>
                <c:ptCount val="13"/>
                <c:pt idx="0">
                  <c:v>16742</c:v>
                </c:pt>
                <c:pt idx="1">
                  <c:v>82191</c:v>
                </c:pt>
                <c:pt idx="2">
                  <c:v>12635</c:v>
                </c:pt>
                <c:pt idx="3">
                  <c:v>6960</c:v>
                </c:pt>
                <c:pt idx="4">
                  <c:v>34111</c:v>
                </c:pt>
                <c:pt idx="5">
                  <c:v>67267</c:v>
                </c:pt>
                <c:pt idx="6">
                  <c:v>24331</c:v>
                </c:pt>
                <c:pt idx="7">
                  <c:v>9584</c:v>
                </c:pt>
                <c:pt idx="8">
                  <c:v>4403</c:v>
                </c:pt>
                <c:pt idx="9">
                  <c:v>24146</c:v>
                </c:pt>
                <c:pt idx="10">
                  <c:v>1002</c:v>
                </c:pt>
                <c:pt idx="11">
                  <c:v>2833</c:v>
                </c:pt>
                <c:pt idx="12">
                  <c:v>4009</c:v>
                </c:pt>
              </c:numCache>
            </c:numRef>
          </c:val>
        </c:ser>
        <c:ser>
          <c:idx val="6"/>
          <c:order val="3"/>
          <c:tx>
            <c:strRef>
              <c:f>'Personal regiuni'!$F$23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strRef>
              <c:f>'Personal regiuni'!$B$146:$B$158</c:f>
              <c:strCache>
                <c:ptCount val="13"/>
                <c:pt idx="0">
                  <c:v>B INDUSTRIA EXTRACTIVA</c:v>
                </c:pt>
                <c:pt idx="1">
                  <c:v>C INDUSTRIA PRELUCRATOARE</c:v>
                </c:pt>
                <c:pt idx="2">
                  <c:v>D PRODUCTIA SI FURNIZAREA DE ENERGIE ELECTRICA SI TERMICA, GAZE, APA CALDA SI AER CONDITIONAT</c:v>
                </c:pt>
                <c:pt idx="3">
                  <c:v>E DISTRIBUTIA APEI; SALUBRITATE, GESTIONAREA DESEURILOR, ACTIVITATI DE DECONTAMINARE</c:v>
                </c:pt>
                <c:pt idx="4">
                  <c:v>F CONSTRUCTII</c:v>
                </c:pt>
                <c:pt idx="5">
                  <c:v>G COMERT CU RIDICATA SI CU AMANUNTUL; REPARAREA AUTOVEHICULELOR SI MOTOCICLETELOR</c:v>
                </c:pt>
                <c:pt idx="6">
                  <c:v>H TRANSPORT SI DEPOZITARE</c:v>
                </c:pt>
                <c:pt idx="7">
                  <c:v>I HOTELURI SI RESTAURANTE</c:v>
                </c:pt>
                <c:pt idx="8">
                  <c:v>J INFORMATII SI COMUNICATII</c:v>
                </c:pt>
                <c:pt idx="9">
                  <c:v>TRANZACTII IMOBILIARE, INCHIRIERI SI ACTIVITATI DE SERVICII PRESTATE IN PRINCIPAL INTREPRINDERILOR (activitati profesionale, stiintifice si tehnice, activitati de servicii administrative si activitati de servicii suport )</c:v>
                </c:pt>
                <c:pt idx="10">
                  <c:v>P INVATAMANT</c:v>
                </c:pt>
                <c:pt idx="11">
                  <c:v>Q SANATATE SI ASISTENTA SOCIALA</c:v>
                </c:pt>
                <c:pt idx="12">
                  <c:v>S ALTE ACTIVITATI DE SERVICII</c:v>
                </c:pt>
              </c:strCache>
            </c:strRef>
          </c:cat>
          <c:val>
            <c:numRef>
              <c:f>'Personal regiuni'!$F$146:$F$158</c:f>
              <c:numCache>
                <c:formatCode>General</c:formatCode>
                <c:ptCount val="13"/>
                <c:pt idx="0">
                  <c:v>17787</c:v>
                </c:pt>
                <c:pt idx="1">
                  <c:v>82660</c:v>
                </c:pt>
                <c:pt idx="2">
                  <c:v>13783</c:v>
                </c:pt>
                <c:pt idx="3">
                  <c:v>7999</c:v>
                </c:pt>
                <c:pt idx="4">
                  <c:v>33806</c:v>
                </c:pt>
                <c:pt idx="5">
                  <c:v>67802</c:v>
                </c:pt>
                <c:pt idx="6">
                  <c:v>26161</c:v>
                </c:pt>
                <c:pt idx="7">
                  <c:v>10053</c:v>
                </c:pt>
                <c:pt idx="8">
                  <c:v>4236</c:v>
                </c:pt>
                <c:pt idx="9">
                  <c:v>26266</c:v>
                </c:pt>
                <c:pt idx="10">
                  <c:v>981</c:v>
                </c:pt>
                <c:pt idx="11">
                  <c:v>2911</c:v>
                </c:pt>
                <c:pt idx="12">
                  <c:v>4809</c:v>
                </c:pt>
              </c:numCache>
            </c:numRef>
          </c:val>
        </c:ser>
        <c:ser>
          <c:idx val="7"/>
          <c:order val="4"/>
          <c:tx>
            <c:strRef>
              <c:f>'Personal regiuni'!$G$23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strRef>
              <c:f>'Personal regiuni'!$B$146:$B$158</c:f>
              <c:strCache>
                <c:ptCount val="13"/>
                <c:pt idx="0">
                  <c:v>B INDUSTRIA EXTRACTIVA</c:v>
                </c:pt>
                <c:pt idx="1">
                  <c:v>C INDUSTRIA PRELUCRATOARE</c:v>
                </c:pt>
                <c:pt idx="2">
                  <c:v>D PRODUCTIA SI FURNIZAREA DE ENERGIE ELECTRICA SI TERMICA, GAZE, APA CALDA SI AER CONDITIONAT</c:v>
                </c:pt>
                <c:pt idx="3">
                  <c:v>E DISTRIBUTIA APEI; SALUBRITATE, GESTIONAREA DESEURILOR, ACTIVITATI DE DECONTAMINARE</c:v>
                </c:pt>
                <c:pt idx="4">
                  <c:v>F CONSTRUCTII</c:v>
                </c:pt>
                <c:pt idx="5">
                  <c:v>G COMERT CU RIDICATA SI CU AMANUNTUL; REPARAREA AUTOVEHICULELOR SI MOTOCICLETELOR</c:v>
                </c:pt>
                <c:pt idx="6">
                  <c:v>H TRANSPORT SI DEPOZITARE</c:v>
                </c:pt>
                <c:pt idx="7">
                  <c:v>I HOTELURI SI RESTAURANTE</c:v>
                </c:pt>
                <c:pt idx="8">
                  <c:v>J INFORMATII SI COMUNICATII</c:v>
                </c:pt>
                <c:pt idx="9">
                  <c:v>TRANZACTII IMOBILIARE, INCHIRIERI SI ACTIVITATI DE SERVICII PRESTATE IN PRINCIPAL INTREPRINDERILOR (activitati profesionale, stiintifice si tehnice, activitati de servicii administrative si activitati de servicii suport )</c:v>
                </c:pt>
                <c:pt idx="10">
                  <c:v>P INVATAMANT</c:v>
                </c:pt>
                <c:pt idx="11">
                  <c:v>Q SANATATE SI ASISTENTA SOCIALA</c:v>
                </c:pt>
                <c:pt idx="12">
                  <c:v>S ALTE ACTIVITATI DE SERVICII</c:v>
                </c:pt>
              </c:strCache>
            </c:strRef>
          </c:cat>
          <c:val>
            <c:numRef>
              <c:f>'Personal regiuni'!$G$146:$G$158</c:f>
              <c:numCache>
                <c:formatCode>General</c:formatCode>
                <c:ptCount val="13"/>
                <c:pt idx="0">
                  <c:v>17747</c:v>
                </c:pt>
                <c:pt idx="1">
                  <c:v>83868</c:v>
                </c:pt>
                <c:pt idx="2">
                  <c:v>14205</c:v>
                </c:pt>
                <c:pt idx="3">
                  <c:v>8112</c:v>
                </c:pt>
                <c:pt idx="4">
                  <c:v>31077</c:v>
                </c:pt>
                <c:pt idx="5">
                  <c:v>68131</c:v>
                </c:pt>
                <c:pt idx="6">
                  <c:v>26865</c:v>
                </c:pt>
                <c:pt idx="7">
                  <c:v>10485</c:v>
                </c:pt>
                <c:pt idx="8">
                  <c:v>5019</c:v>
                </c:pt>
                <c:pt idx="9">
                  <c:v>27839</c:v>
                </c:pt>
                <c:pt idx="10">
                  <c:v>919</c:v>
                </c:pt>
                <c:pt idx="11">
                  <c:v>3201</c:v>
                </c:pt>
                <c:pt idx="12">
                  <c:v>4368</c:v>
                </c:pt>
              </c:numCache>
            </c:numRef>
          </c:val>
        </c:ser>
        <c:ser>
          <c:idx val="8"/>
          <c:order val="5"/>
          <c:tx>
            <c:strRef>
              <c:f>'Personal regiuni'!$H$23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strRef>
              <c:f>'Personal regiuni'!$B$146:$B$158</c:f>
              <c:strCache>
                <c:ptCount val="13"/>
                <c:pt idx="0">
                  <c:v>B INDUSTRIA EXTRACTIVA</c:v>
                </c:pt>
                <c:pt idx="1">
                  <c:v>C INDUSTRIA PRELUCRATOARE</c:v>
                </c:pt>
                <c:pt idx="2">
                  <c:v>D PRODUCTIA SI FURNIZAREA DE ENERGIE ELECTRICA SI TERMICA, GAZE, APA CALDA SI AER CONDITIONAT</c:v>
                </c:pt>
                <c:pt idx="3">
                  <c:v>E DISTRIBUTIA APEI; SALUBRITATE, GESTIONAREA DESEURILOR, ACTIVITATI DE DECONTAMINARE</c:v>
                </c:pt>
                <c:pt idx="4">
                  <c:v>F CONSTRUCTII</c:v>
                </c:pt>
                <c:pt idx="5">
                  <c:v>G COMERT CU RIDICATA SI CU AMANUNTUL; REPARAREA AUTOVEHICULELOR SI MOTOCICLETELOR</c:v>
                </c:pt>
                <c:pt idx="6">
                  <c:v>H TRANSPORT SI DEPOZITARE</c:v>
                </c:pt>
                <c:pt idx="7">
                  <c:v>I HOTELURI SI RESTAURANTE</c:v>
                </c:pt>
                <c:pt idx="8">
                  <c:v>J INFORMATII SI COMUNICATII</c:v>
                </c:pt>
                <c:pt idx="9">
                  <c:v>TRANZACTII IMOBILIARE, INCHIRIERI SI ACTIVITATI DE SERVICII PRESTATE IN PRINCIPAL INTREPRINDERILOR (activitati profesionale, stiintifice si tehnice, activitati de servicii administrative si activitati de servicii suport )</c:v>
                </c:pt>
                <c:pt idx="10">
                  <c:v>P INVATAMANT</c:v>
                </c:pt>
                <c:pt idx="11">
                  <c:v>Q SANATATE SI ASISTENTA SOCIALA</c:v>
                </c:pt>
                <c:pt idx="12">
                  <c:v>S ALTE ACTIVITATI DE SERVICII</c:v>
                </c:pt>
              </c:strCache>
            </c:strRef>
          </c:cat>
          <c:val>
            <c:numRef>
              <c:f>'Personal regiuni'!$H$146:$H$158</c:f>
              <c:numCache>
                <c:formatCode>General</c:formatCode>
                <c:ptCount val="13"/>
                <c:pt idx="0">
                  <c:v>13976</c:v>
                </c:pt>
                <c:pt idx="1">
                  <c:v>80815</c:v>
                </c:pt>
                <c:pt idx="2">
                  <c:v>12865</c:v>
                </c:pt>
                <c:pt idx="3">
                  <c:v>7797</c:v>
                </c:pt>
                <c:pt idx="4">
                  <c:v>26350</c:v>
                </c:pt>
                <c:pt idx="5">
                  <c:v>68771</c:v>
                </c:pt>
                <c:pt idx="6">
                  <c:v>29098</c:v>
                </c:pt>
                <c:pt idx="7">
                  <c:v>10703</c:v>
                </c:pt>
                <c:pt idx="8">
                  <c:v>4998</c:v>
                </c:pt>
                <c:pt idx="9">
                  <c:v>27013</c:v>
                </c:pt>
                <c:pt idx="10">
                  <c:v>966</c:v>
                </c:pt>
                <c:pt idx="11">
                  <c:v>3619</c:v>
                </c:pt>
                <c:pt idx="12">
                  <c:v>5107</c:v>
                </c:pt>
              </c:numCache>
            </c:numRef>
          </c:val>
        </c:ser>
        <c:ser>
          <c:idx val="9"/>
          <c:order val="6"/>
          <c:tx>
            <c:strRef>
              <c:f>'Personal regiuni'!$I$23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cat>
            <c:strRef>
              <c:f>'Personal regiuni'!$B$146:$B$158</c:f>
              <c:strCache>
                <c:ptCount val="13"/>
                <c:pt idx="0">
                  <c:v>B INDUSTRIA EXTRACTIVA</c:v>
                </c:pt>
                <c:pt idx="1">
                  <c:v>C INDUSTRIA PRELUCRATOARE</c:v>
                </c:pt>
                <c:pt idx="2">
                  <c:v>D PRODUCTIA SI FURNIZAREA DE ENERGIE ELECTRICA SI TERMICA, GAZE, APA CALDA SI AER CONDITIONAT</c:v>
                </c:pt>
                <c:pt idx="3">
                  <c:v>E DISTRIBUTIA APEI; SALUBRITATE, GESTIONAREA DESEURILOR, ACTIVITATI DE DECONTAMINARE</c:v>
                </c:pt>
                <c:pt idx="4">
                  <c:v>F CONSTRUCTII</c:v>
                </c:pt>
                <c:pt idx="5">
                  <c:v>G COMERT CU RIDICATA SI CU AMANUNTUL; REPARAREA AUTOVEHICULELOR SI MOTOCICLETELOR</c:v>
                </c:pt>
                <c:pt idx="6">
                  <c:v>H TRANSPORT SI DEPOZITARE</c:v>
                </c:pt>
                <c:pt idx="7">
                  <c:v>I HOTELURI SI RESTAURANTE</c:v>
                </c:pt>
                <c:pt idx="8">
                  <c:v>J INFORMATII SI COMUNICATII</c:v>
                </c:pt>
                <c:pt idx="9">
                  <c:v>TRANZACTII IMOBILIARE, INCHIRIERI SI ACTIVITATI DE SERVICII PRESTATE IN PRINCIPAL INTREPRINDERILOR (activitati profesionale, stiintifice si tehnice, activitati de servicii administrative si activitati de servicii suport )</c:v>
                </c:pt>
                <c:pt idx="10">
                  <c:v>P INVATAMANT</c:v>
                </c:pt>
                <c:pt idx="11">
                  <c:v>Q SANATATE SI ASISTENTA SOCIALA</c:v>
                </c:pt>
                <c:pt idx="12">
                  <c:v>S ALTE ACTIVITATI DE SERVICII</c:v>
                </c:pt>
              </c:strCache>
            </c:strRef>
          </c:cat>
          <c:val>
            <c:numRef>
              <c:f>'Personal regiuni'!$I$146:$I$158</c:f>
              <c:numCache>
                <c:formatCode>General</c:formatCode>
                <c:ptCount val="13"/>
                <c:pt idx="0">
                  <c:v>13078</c:v>
                </c:pt>
                <c:pt idx="1">
                  <c:v>78003</c:v>
                </c:pt>
                <c:pt idx="2">
                  <c:v>11990</c:v>
                </c:pt>
                <c:pt idx="3">
                  <c:v>7289</c:v>
                </c:pt>
                <c:pt idx="4">
                  <c:v>25615</c:v>
                </c:pt>
                <c:pt idx="5">
                  <c:v>67728</c:v>
                </c:pt>
                <c:pt idx="6">
                  <c:v>28496</c:v>
                </c:pt>
                <c:pt idx="7">
                  <c:v>10518</c:v>
                </c:pt>
                <c:pt idx="8">
                  <c:v>5454</c:v>
                </c:pt>
                <c:pt idx="9">
                  <c:v>26118</c:v>
                </c:pt>
                <c:pt idx="10">
                  <c:v>974</c:v>
                </c:pt>
                <c:pt idx="11">
                  <c:v>3683</c:v>
                </c:pt>
                <c:pt idx="12">
                  <c:v>4747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5146496"/>
        <c:axId val="175148032"/>
      </c:barChart>
      <c:catAx>
        <c:axId val="1751464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175148032"/>
        <c:crosses val="autoZero"/>
        <c:auto val="1"/>
        <c:lblAlgn val="ctr"/>
        <c:lblOffset val="100"/>
        <c:noMultiLvlLbl val="0"/>
      </c:catAx>
      <c:valAx>
        <c:axId val="175148032"/>
        <c:scaling>
          <c:orientation val="minMax"/>
        </c:scaling>
        <c:delete val="0"/>
        <c:axPos val="b"/>
        <c:majorGridlines/>
        <c:numFmt formatCode="General" sourceLinked="1"/>
        <c:majorTickMark val="none"/>
        <c:minorTickMark val="none"/>
        <c:tickLblPos val="nextTo"/>
        <c:crossAx val="17514649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 b="1" i="0" baseline="0">
                <a:effectLst/>
                <a:latin typeface="Arial Narrow" panose="020B0606020202030204" pitchFamily="34" charset="0"/>
              </a:rPr>
              <a:t>Distribuția personalului  din unitățile locale active </a:t>
            </a:r>
            <a:endParaRPr lang="en-US" sz="1200" b="1" i="0" baseline="0">
              <a:effectLst/>
              <a:latin typeface="Arial Narrow" panose="020B0606020202030204" pitchFamily="34" charset="0"/>
            </a:endParaRPr>
          </a:p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 b="1" i="0" baseline="0">
                <a:effectLst/>
                <a:latin typeface="Arial Narrow" panose="020B0606020202030204" pitchFamily="34" charset="0"/>
              </a:rPr>
              <a:t>pe activități la economiei naționale, la nive</a:t>
            </a:r>
            <a:r>
              <a:rPr lang="en-US" sz="1200" b="1" i="0" baseline="0">
                <a:effectLst/>
                <a:latin typeface="Arial Narrow" panose="020B0606020202030204" pitchFamily="34" charset="0"/>
              </a:rPr>
              <a:t>lul national, </a:t>
            </a:r>
            <a:r>
              <a:rPr lang="ro-RO" sz="1200" b="1" i="0" baseline="0">
                <a:effectLst/>
                <a:latin typeface="Arial Narrow" panose="020B0606020202030204" pitchFamily="34" charset="0"/>
              </a:rPr>
              <a:t>2014</a:t>
            </a:r>
            <a:endParaRPr lang="en-US" sz="1200">
              <a:effectLst/>
              <a:latin typeface="Arial Narrow" panose="020B0606020202030204" pitchFamily="34" charset="0"/>
            </a:endParaRPr>
          </a:p>
        </c:rich>
      </c:tx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0980213570054567"/>
          <c:y val="0.28648254238612253"/>
          <c:w val="0.76241385189450561"/>
          <c:h val="0.62889065033483071"/>
        </c:manualLayout>
      </c:layout>
      <c:pie3DChart>
        <c:varyColors val="1"/>
        <c:ser>
          <c:idx val="0"/>
          <c:order val="0"/>
          <c:explosion val="25"/>
          <c:dPt>
            <c:idx val="1"/>
            <c:bubble3D val="0"/>
            <c:spPr>
              <a:solidFill>
                <a:srgbClr val="FFFF00"/>
              </a:solidFill>
            </c:spPr>
          </c:dPt>
          <c:dPt>
            <c:idx val="2"/>
            <c:bubble3D val="0"/>
            <c:spPr>
              <a:solidFill>
                <a:srgbClr val="FF99FF"/>
              </a:solidFill>
            </c:spPr>
          </c:dPt>
          <c:dPt>
            <c:idx val="3"/>
            <c:bubble3D val="0"/>
            <c:spPr>
              <a:solidFill>
                <a:srgbClr val="00B0F0"/>
              </a:solidFill>
            </c:spPr>
          </c:dPt>
          <c:dPt>
            <c:idx val="4"/>
            <c:bubble3D val="0"/>
            <c:spPr>
              <a:solidFill>
                <a:srgbClr val="FFC000"/>
              </a:solidFill>
            </c:spPr>
          </c:dPt>
          <c:dPt>
            <c:idx val="6"/>
            <c:bubble3D val="0"/>
            <c:spPr>
              <a:solidFill>
                <a:srgbClr val="66FFFF"/>
              </a:solidFill>
            </c:spPr>
          </c:dPt>
          <c:dPt>
            <c:idx val="8"/>
            <c:bubble3D val="0"/>
            <c:spPr>
              <a:solidFill>
                <a:srgbClr val="F57833"/>
              </a:solidFill>
            </c:spPr>
          </c:dPt>
          <c:dPt>
            <c:idx val="9"/>
            <c:bubble3D val="0"/>
            <c:spPr>
              <a:solidFill>
                <a:srgbClr val="66FF66"/>
              </a:solidFill>
            </c:spPr>
          </c:dPt>
          <c:dLbls>
            <c:dLbl>
              <c:idx val="0"/>
              <c:layout>
                <c:manualLayout>
                  <c:x val="7.567878994235766E-2"/>
                  <c:y val="-1.6466680062686249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2"/>
              <c:layout>
                <c:manualLayout>
                  <c:x val="4.7843508706143102E-2"/>
                  <c:y val="-5.7916936694048661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3"/>
              <c:layout>
                <c:manualLayout>
                  <c:x val="6.5667709507273034E-2"/>
                  <c:y val="2.751906160439070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7"/>
              <c:layout>
                <c:manualLayout>
                  <c:x val="-2.2266588152632688E-2"/>
                  <c:y val="-3.5530280549023886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8"/>
              <c:layout>
                <c:manualLayout>
                  <c:x val="-8.4595354442028869E-3"/>
                  <c:y val="-3.812520487703829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9"/>
              <c:layout>
                <c:manualLayout>
                  <c:x val="-3.3519499793636873E-2"/>
                  <c:y val="-3.5892239224521283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0"/>
              <c:layout>
                <c:manualLayout>
                  <c:x val="-5.575051042915008E-2"/>
                  <c:y val="-1.4433545762266783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1"/>
              <c:layout>
                <c:manualLayout>
                  <c:x val="-3.6452074717114773E-3"/>
                  <c:y val="-2.217950577559183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2"/>
              <c:layout>
                <c:manualLayout>
                  <c:x val="2.853668589881727E-2"/>
                  <c:y val="-1.6466680062686274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numFmt formatCode="0.0%" sourceLinked="0"/>
            <c:txPr>
              <a:bodyPr/>
              <a:lstStyle/>
              <a:p>
                <a:pPr>
                  <a:defRPr sz="1200"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</c:dLbls>
          <c:cat>
            <c:strRef>
              <c:f>'[1]Personal - regiuni'!$J$27:$J$39</c:f>
              <c:strCache>
                <c:ptCount val="13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  <c:pt idx="6">
                  <c:v>H</c:v>
                </c:pt>
                <c:pt idx="7">
                  <c:v>I</c:v>
                </c:pt>
                <c:pt idx="8">
                  <c:v>J</c:v>
                </c:pt>
                <c:pt idx="9">
                  <c:v>K*</c:v>
                </c:pt>
                <c:pt idx="10">
                  <c:v>P</c:v>
                </c:pt>
                <c:pt idx="11">
                  <c:v>Q</c:v>
                </c:pt>
                <c:pt idx="12">
                  <c:v>S</c:v>
                </c:pt>
              </c:strCache>
            </c:strRef>
          </c:cat>
          <c:val>
            <c:numRef>
              <c:f>'Personal regiuni'!$I$27:$I$39</c:f>
              <c:numCache>
                <c:formatCode>General</c:formatCode>
                <c:ptCount val="13"/>
                <c:pt idx="0">
                  <c:v>57317</c:v>
                </c:pt>
                <c:pt idx="1">
                  <c:v>1172165</c:v>
                </c:pt>
                <c:pt idx="2">
                  <c:v>60557</c:v>
                </c:pt>
                <c:pt idx="3">
                  <c:v>85379</c:v>
                </c:pt>
                <c:pt idx="4">
                  <c:v>364083</c:v>
                </c:pt>
                <c:pt idx="5">
                  <c:v>897293</c:v>
                </c:pt>
                <c:pt idx="6">
                  <c:v>342399</c:v>
                </c:pt>
                <c:pt idx="7">
                  <c:v>159308</c:v>
                </c:pt>
                <c:pt idx="8">
                  <c:v>157608</c:v>
                </c:pt>
                <c:pt idx="9">
                  <c:v>528472</c:v>
                </c:pt>
                <c:pt idx="10">
                  <c:v>14365</c:v>
                </c:pt>
                <c:pt idx="11">
                  <c:v>55855</c:v>
                </c:pt>
                <c:pt idx="12">
                  <c:v>86628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 b="1" i="0" baseline="0">
                <a:effectLst/>
                <a:latin typeface="Arial Narrow" panose="020B0606020202030204" pitchFamily="34" charset="0"/>
              </a:rPr>
              <a:t>Distribuția personalului  din unitățile locale active </a:t>
            </a:r>
            <a:endParaRPr lang="en-US" sz="1200" b="1" i="0" baseline="0">
              <a:effectLst/>
              <a:latin typeface="Arial Narrow" panose="020B0606020202030204" pitchFamily="34" charset="0"/>
            </a:endParaRPr>
          </a:p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 b="1" i="0" baseline="0">
                <a:effectLst/>
                <a:latin typeface="Arial Narrow" panose="020B0606020202030204" pitchFamily="34" charset="0"/>
              </a:rPr>
              <a:t>pe activități la economiei naționale, la nive</a:t>
            </a:r>
            <a:r>
              <a:rPr lang="en-US" sz="1200" b="1" i="0" baseline="0">
                <a:effectLst/>
                <a:latin typeface="Arial Narrow" panose="020B0606020202030204" pitchFamily="34" charset="0"/>
              </a:rPr>
              <a:t>lul Regiunii Bucure</a:t>
            </a:r>
            <a:r>
              <a:rPr lang="ro-RO" sz="1200" b="1" i="0" baseline="0">
                <a:effectLst/>
                <a:latin typeface="Arial Narrow" panose="020B0606020202030204" pitchFamily="34" charset="0"/>
              </a:rPr>
              <a:t>şti -Ilfov</a:t>
            </a:r>
            <a:r>
              <a:rPr lang="en-US" sz="1200" b="1" i="0" baseline="0">
                <a:effectLst/>
                <a:latin typeface="Arial Narrow" panose="020B0606020202030204" pitchFamily="34" charset="0"/>
              </a:rPr>
              <a:t>, </a:t>
            </a:r>
            <a:r>
              <a:rPr lang="ro-RO" sz="1200" b="1" i="0" baseline="0">
                <a:effectLst/>
                <a:latin typeface="Arial Narrow" panose="020B0606020202030204" pitchFamily="34" charset="0"/>
              </a:rPr>
              <a:t>2014</a:t>
            </a:r>
            <a:endParaRPr lang="en-US" sz="1200">
              <a:effectLst/>
              <a:latin typeface="Arial Narrow" panose="020B0606020202030204" pitchFamily="34" charset="0"/>
            </a:endParaRPr>
          </a:p>
        </c:rich>
      </c:tx>
      <c:layout>
        <c:manualLayout>
          <c:xMode val="edge"/>
          <c:yMode val="edge"/>
          <c:x val="0.11447131813627488"/>
          <c:y val="2.3038144758156923E-2"/>
        </c:manualLayout>
      </c:layout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3471268029197425"/>
          <c:y val="0.32871905155376008"/>
          <c:w val="0.76241385189450561"/>
          <c:h val="0.62889065033483071"/>
        </c:manualLayout>
      </c:layout>
      <c:pie3DChart>
        <c:varyColors val="1"/>
        <c:ser>
          <c:idx val="0"/>
          <c:order val="0"/>
          <c:explosion val="25"/>
          <c:dPt>
            <c:idx val="1"/>
            <c:bubble3D val="0"/>
            <c:spPr>
              <a:solidFill>
                <a:srgbClr val="FFFF00"/>
              </a:solidFill>
            </c:spPr>
          </c:dPt>
          <c:dPt>
            <c:idx val="2"/>
            <c:bubble3D val="0"/>
            <c:spPr>
              <a:solidFill>
                <a:srgbClr val="FF99FF"/>
              </a:solidFill>
            </c:spPr>
          </c:dPt>
          <c:dPt>
            <c:idx val="3"/>
            <c:bubble3D val="0"/>
            <c:spPr>
              <a:solidFill>
                <a:srgbClr val="00B0F0"/>
              </a:solidFill>
            </c:spPr>
          </c:dPt>
          <c:dPt>
            <c:idx val="4"/>
            <c:bubble3D val="0"/>
            <c:spPr>
              <a:solidFill>
                <a:srgbClr val="FFC000"/>
              </a:solidFill>
            </c:spPr>
          </c:dPt>
          <c:dPt>
            <c:idx val="6"/>
            <c:bubble3D val="0"/>
            <c:spPr>
              <a:solidFill>
                <a:srgbClr val="66FFFF"/>
              </a:solidFill>
            </c:spPr>
          </c:dPt>
          <c:dPt>
            <c:idx val="8"/>
            <c:bubble3D val="0"/>
            <c:spPr>
              <a:solidFill>
                <a:srgbClr val="F57833"/>
              </a:solidFill>
            </c:spPr>
          </c:dPt>
          <c:dPt>
            <c:idx val="9"/>
            <c:bubble3D val="0"/>
            <c:spPr>
              <a:solidFill>
                <a:srgbClr val="66FF66"/>
              </a:solidFill>
            </c:spPr>
          </c:dPt>
          <c:dLbls>
            <c:dLbl>
              <c:idx val="0"/>
              <c:layout>
                <c:manualLayout>
                  <c:x val="7.567878994235766E-2"/>
                  <c:y val="-1.6466680062686249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2"/>
              <c:layout>
                <c:manualLayout>
                  <c:x val="4.7843508706143102E-2"/>
                  <c:y val="-5.7916936694048661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3"/>
              <c:layout>
                <c:manualLayout>
                  <c:x val="6.5667709507273034E-2"/>
                  <c:y val="2.751906160439070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7"/>
              <c:layout>
                <c:manualLayout>
                  <c:x val="-2.2266588152632688E-2"/>
                  <c:y val="-3.5530280549023886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8"/>
              <c:layout>
                <c:manualLayout>
                  <c:x val="-8.4595354442028869E-3"/>
                  <c:y val="-3.812520487703829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9"/>
              <c:layout>
                <c:manualLayout>
                  <c:x val="-3.3519499793636873E-2"/>
                  <c:y val="-3.5892239224521283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0"/>
              <c:layout>
                <c:manualLayout>
                  <c:x val="-5.575051042915008E-2"/>
                  <c:y val="-1.4433545762266783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1"/>
              <c:layout>
                <c:manualLayout>
                  <c:x val="-3.6452074717114773E-3"/>
                  <c:y val="-2.217950577559183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2"/>
              <c:layout>
                <c:manualLayout>
                  <c:x val="2.853668589881727E-2"/>
                  <c:y val="-1.6466680062686274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numFmt formatCode="0.0%" sourceLinked="0"/>
            <c:txPr>
              <a:bodyPr/>
              <a:lstStyle/>
              <a:p>
                <a:pPr>
                  <a:defRPr sz="1200"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</c:dLbls>
          <c:cat>
            <c:strRef>
              <c:f>'[1]Personal - regiuni'!$J$44:$J$56</c:f>
              <c:strCache>
                <c:ptCount val="13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  <c:pt idx="6">
                  <c:v>H</c:v>
                </c:pt>
                <c:pt idx="7">
                  <c:v>I</c:v>
                </c:pt>
                <c:pt idx="8">
                  <c:v>J</c:v>
                </c:pt>
                <c:pt idx="9">
                  <c:v>K*</c:v>
                </c:pt>
                <c:pt idx="10">
                  <c:v>P</c:v>
                </c:pt>
                <c:pt idx="11">
                  <c:v>Q</c:v>
                </c:pt>
                <c:pt idx="12">
                  <c:v>S</c:v>
                </c:pt>
              </c:strCache>
            </c:strRef>
          </c:cat>
          <c:val>
            <c:numRef>
              <c:f>'Personal regiuni'!$I$44:$I$56</c:f>
              <c:numCache>
                <c:formatCode>General</c:formatCode>
                <c:ptCount val="13"/>
                <c:pt idx="0">
                  <c:v>5035</c:v>
                </c:pt>
                <c:pt idx="1">
                  <c:v>120477</c:v>
                </c:pt>
                <c:pt idx="2">
                  <c:v>13785</c:v>
                </c:pt>
                <c:pt idx="3">
                  <c:v>16319</c:v>
                </c:pt>
                <c:pt idx="4">
                  <c:v>85826</c:v>
                </c:pt>
                <c:pt idx="5">
                  <c:v>240396</c:v>
                </c:pt>
                <c:pt idx="6">
                  <c:v>75814</c:v>
                </c:pt>
                <c:pt idx="7">
                  <c:v>38775</c:v>
                </c:pt>
                <c:pt idx="8">
                  <c:v>79424</c:v>
                </c:pt>
                <c:pt idx="9">
                  <c:v>237535</c:v>
                </c:pt>
                <c:pt idx="10">
                  <c:v>5079</c:v>
                </c:pt>
                <c:pt idx="11">
                  <c:v>21831</c:v>
                </c:pt>
                <c:pt idx="12">
                  <c:v>34853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 b="1" i="0" baseline="0">
                <a:effectLst/>
                <a:latin typeface="Arial Narrow" panose="020B0606020202030204" pitchFamily="34" charset="0"/>
              </a:rPr>
              <a:t>Distribuția personalului  din unitățile locale active </a:t>
            </a:r>
            <a:endParaRPr lang="en-US" sz="1200" b="1" i="0" baseline="0">
              <a:effectLst/>
              <a:latin typeface="Arial Narrow" panose="020B0606020202030204" pitchFamily="34" charset="0"/>
            </a:endParaRPr>
          </a:p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 b="1" i="0" baseline="0">
                <a:effectLst/>
                <a:latin typeface="Arial Narrow" panose="020B0606020202030204" pitchFamily="34" charset="0"/>
              </a:rPr>
              <a:t>pe activități la economiei naționale, la nive</a:t>
            </a:r>
            <a:r>
              <a:rPr lang="en-US" sz="1200" b="1" i="0" baseline="0">
                <a:effectLst/>
                <a:latin typeface="Arial Narrow" panose="020B0606020202030204" pitchFamily="34" charset="0"/>
              </a:rPr>
              <a:t>lul Regiunii </a:t>
            </a:r>
            <a:r>
              <a:rPr lang="ro-RO" sz="1200" b="1" i="0" baseline="0">
                <a:effectLst/>
                <a:latin typeface="Arial Narrow" panose="020B0606020202030204" pitchFamily="34" charset="0"/>
              </a:rPr>
              <a:t>Centru</a:t>
            </a:r>
            <a:r>
              <a:rPr lang="en-US" sz="1200" b="1" i="0" baseline="0">
                <a:effectLst/>
                <a:latin typeface="Arial Narrow" panose="020B0606020202030204" pitchFamily="34" charset="0"/>
              </a:rPr>
              <a:t>, </a:t>
            </a:r>
            <a:r>
              <a:rPr lang="ro-RO" sz="1200" b="1" i="0" baseline="0">
                <a:effectLst/>
                <a:latin typeface="Arial Narrow" panose="020B0606020202030204" pitchFamily="34" charset="0"/>
              </a:rPr>
              <a:t>2014</a:t>
            </a:r>
            <a:endParaRPr lang="en-US" sz="1200">
              <a:effectLst/>
              <a:latin typeface="Arial Narrow" panose="020B0606020202030204" pitchFamily="34" charset="0"/>
            </a:endParaRPr>
          </a:p>
        </c:rich>
      </c:tx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4999684495349819"/>
          <c:y val="0.31715604686625898"/>
          <c:w val="0.76241385189450561"/>
          <c:h val="0.62889065033483071"/>
        </c:manualLayout>
      </c:layout>
      <c:pie3DChart>
        <c:varyColors val="1"/>
        <c:ser>
          <c:idx val="0"/>
          <c:order val="0"/>
          <c:explosion val="25"/>
          <c:dPt>
            <c:idx val="1"/>
            <c:bubble3D val="0"/>
            <c:spPr>
              <a:solidFill>
                <a:srgbClr val="FFFF00"/>
              </a:solidFill>
            </c:spPr>
          </c:dPt>
          <c:dPt>
            <c:idx val="2"/>
            <c:bubble3D val="0"/>
            <c:spPr>
              <a:solidFill>
                <a:srgbClr val="FF99FF"/>
              </a:solidFill>
            </c:spPr>
          </c:dPt>
          <c:dPt>
            <c:idx val="3"/>
            <c:bubble3D val="0"/>
            <c:spPr>
              <a:solidFill>
                <a:srgbClr val="00B0F0"/>
              </a:solidFill>
            </c:spPr>
          </c:dPt>
          <c:dPt>
            <c:idx val="4"/>
            <c:bubble3D val="0"/>
            <c:spPr>
              <a:solidFill>
                <a:srgbClr val="FFC000"/>
              </a:solidFill>
            </c:spPr>
          </c:dPt>
          <c:dPt>
            <c:idx val="6"/>
            <c:bubble3D val="0"/>
            <c:spPr>
              <a:solidFill>
                <a:srgbClr val="66FFFF"/>
              </a:solidFill>
            </c:spPr>
          </c:dPt>
          <c:dPt>
            <c:idx val="8"/>
            <c:bubble3D val="0"/>
            <c:spPr>
              <a:solidFill>
                <a:srgbClr val="F57833"/>
              </a:solidFill>
            </c:spPr>
          </c:dPt>
          <c:dPt>
            <c:idx val="9"/>
            <c:bubble3D val="0"/>
            <c:spPr>
              <a:solidFill>
                <a:srgbClr val="66FF66"/>
              </a:solidFill>
            </c:spPr>
          </c:dPt>
          <c:dLbls>
            <c:dLbl>
              <c:idx val="0"/>
              <c:layout>
                <c:manualLayout>
                  <c:x val="7.567878994235766E-2"/>
                  <c:y val="-1.6466680062686249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2"/>
              <c:layout>
                <c:manualLayout>
                  <c:x val="0.10813560884386239"/>
                  <c:y val="-0.14226860395994467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3"/>
              <c:layout>
                <c:manualLayout>
                  <c:x val="0.11339870114944575"/>
                  <c:y val="-7.6683435381676704E-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7"/>
              <c:layout>
                <c:manualLayout>
                  <c:x val="-2.2266588152632688E-2"/>
                  <c:y val="-3.5530280549023886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8"/>
              <c:layout>
                <c:manualLayout>
                  <c:x val="-8.4595354442028869E-3"/>
                  <c:y val="-3.812520487703829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9"/>
              <c:layout>
                <c:manualLayout>
                  <c:x val="-3.3519499793636873E-2"/>
                  <c:y val="-3.5892239224521283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0"/>
              <c:layout>
                <c:manualLayout>
                  <c:x val="-5.575051042915008E-2"/>
                  <c:y val="-1.4433545762266783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1"/>
              <c:layout>
                <c:manualLayout>
                  <c:x val="-3.6452074717114773E-3"/>
                  <c:y val="-2.217950577559183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2"/>
              <c:layout>
                <c:manualLayout>
                  <c:x val="2.853668589881727E-2"/>
                  <c:y val="-1.6466680062686274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numFmt formatCode="0.0%" sourceLinked="0"/>
            <c:txPr>
              <a:bodyPr/>
              <a:lstStyle/>
              <a:p>
                <a:pPr>
                  <a:defRPr sz="1200"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</c:dLbls>
          <c:cat>
            <c:strRef>
              <c:f>'[1]Personal - regiuni'!$J$61:$J$73</c:f>
              <c:strCache>
                <c:ptCount val="13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  <c:pt idx="6">
                  <c:v>H</c:v>
                </c:pt>
                <c:pt idx="7">
                  <c:v>I</c:v>
                </c:pt>
                <c:pt idx="8">
                  <c:v>J</c:v>
                </c:pt>
                <c:pt idx="9">
                  <c:v>K*</c:v>
                </c:pt>
                <c:pt idx="10">
                  <c:v>P</c:v>
                </c:pt>
                <c:pt idx="11">
                  <c:v>Q</c:v>
                </c:pt>
                <c:pt idx="12">
                  <c:v>S</c:v>
                </c:pt>
              </c:strCache>
            </c:strRef>
          </c:cat>
          <c:val>
            <c:numRef>
              <c:f>'Personal regiuni'!$I$61:$I$73</c:f>
              <c:numCache>
                <c:formatCode>General</c:formatCode>
                <c:ptCount val="13"/>
                <c:pt idx="0">
                  <c:v>9224</c:v>
                </c:pt>
                <c:pt idx="1">
                  <c:v>199505</c:v>
                </c:pt>
                <c:pt idx="2">
                  <c:v>6537</c:v>
                </c:pt>
                <c:pt idx="3">
                  <c:v>10352</c:v>
                </c:pt>
                <c:pt idx="4">
                  <c:v>44217</c:v>
                </c:pt>
                <c:pt idx="5">
                  <c:v>102929</c:v>
                </c:pt>
                <c:pt idx="6">
                  <c:v>42900</c:v>
                </c:pt>
                <c:pt idx="7">
                  <c:v>23080</c:v>
                </c:pt>
                <c:pt idx="8">
                  <c:v>12804</c:v>
                </c:pt>
                <c:pt idx="9">
                  <c:v>52927</c:v>
                </c:pt>
                <c:pt idx="10">
                  <c:v>1617</c:v>
                </c:pt>
                <c:pt idx="11">
                  <c:v>5900</c:v>
                </c:pt>
                <c:pt idx="12">
                  <c:v>7336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 b="1" i="0" baseline="0">
                <a:effectLst/>
                <a:latin typeface="Arial Narrow" panose="020B0606020202030204" pitchFamily="34" charset="0"/>
              </a:rPr>
              <a:t>Distribuția personalului  din unitățile locale active </a:t>
            </a:r>
            <a:endParaRPr lang="en-US" sz="1200" b="1" i="0" baseline="0">
              <a:effectLst/>
              <a:latin typeface="Arial Narrow" panose="020B0606020202030204" pitchFamily="34" charset="0"/>
            </a:endParaRPr>
          </a:p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 b="1" i="0" baseline="0">
                <a:effectLst/>
                <a:latin typeface="Arial Narrow" panose="020B0606020202030204" pitchFamily="34" charset="0"/>
              </a:rPr>
              <a:t>pe activități la economiei naționale, la nive</a:t>
            </a:r>
            <a:r>
              <a:rPr lang="en-US" sz="1200" b="1" i="0" baseline="0">
                <a:effectLst/>
                <a:latin typeface="Arial Narrow" panose="020B0606020202030204" pitchFamily="34" charset="0"/>
              </a:rPr>
              <a:t>lul Regiunii </a:t>
            </a:r>
            <a:r>
              <a:rPr lang="ro-RO" sz="1200" b="1" i="0" baseline="0">
                <a:effectLst/>
                <a:latin typeface="Arial Narrow" panose="020B0606020202030204" pitchFamily="34" charset="0"/>
              </a:rPr>
              <a:t>Nord - Est</a:t>
            </a:r>
            <a:r>
              <a:rPr lang="en-US" sz="1200" b="1" i="0" baseline="0">
                <a:effectLst/>
                <a:latin typeface="Arial Narrow" panose="020B0606020202030204" pitchFamily="34" charset="0"/>
              </a:rPr>
              <a:t>, </a:t>
            </a:r>
            <a:r>
              <a:rPr lang="ro-RO" sz="1200" b="1" i="0" baseline="0">
                <a:effectLst/>
                <a:latin typeface="Arial Narrow" panose="020B0606020202030204" pitchFamily="34" charset="0"/>
              </a:rPr>
              <a:t>2014</a:t>
            </a:r>
            <a:endParaRPr lang="en-US" sz="1200">
              <a:effectLst/>
              <a:latin typeface="Arial Narrow" panose="020B0606020202030204" pitchFamily="34" charset="0"/>
            </a:endParaRPr>
          </a:p>
        </c:rich>
      </c:tx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3491203744253652"/>
          <c:y val="0.33632690571167811"/>
          <c:w val="0.76241385189450561"/>
          <c:h val="0.62889065033483071"/>
        </c:manualLayout>
      </c:layout>
      <c:pie3DChart>
        <c:varyColors val="1"/>
        <c:ser>
          <c:idx val="0"/>
          <c:order val="0"/>
          <c:explosion val="25"/>
          <c:dPt>
            <c:idx val="1"/>
            <c:bubble3D val="0"/>
            <c:spPr>
              <a:solidFill>
                <a:srgbClr val="FFFF00"/>
              </a:solidFill>
            </c:spPr>
          </c:dPt>
          <c:dPt>
            <c:idx val="2"/>
            <c:bubble3D val="0"/>
            <c:spPr>
              <a:solidFill>
                <a:srgbClr val="FF99FF"/>
              </a:solidFill>
            </c:spPr>
          </c:dPt>
          <c:dPt>
            <c:idx val="3"/>
            <c:bubble3D val="0"/>
            <c:spPr>
              <a:solidFill>
                <a:srgbClr val="00B0F0"/>
              </a:solidFill>
            </c:spPr>
          </c:dPt>
          <c:dPt>
            <c:idx val="4"/>
            <c:bubble3D val="0"/>
            <c:spPr>
              <a:solidFill>
                <a:srgbClr val="FFC000"/>
              </a:solidFill>
            </c:spPr>
          </c:dPt>
          <c:dPt>
            <c:idx val="6"/>
            <c:bubble3D val="0"/>
            <c:spPr>
              <a:solidFill>
                <a:srgbClr val="66FFFF"/>
              </a:solidFill>
            </c:spPr>
          </c:dPt>
          <c:dPt>
            <c:idx val="8"/>
            <c:bubble3D val="0"/>
            <c:spPr>
              <a:solidFill>
                <a:srgbClr val="F57833"/>
              </a:solidFill>
            </c:spPr>
          </c:dPt>
          <c:dPt>
            <c:idx val="9"/>
            <c:bubble3D val="0"/>
            <c:spPr>
              <a:solidFill>
                <a:srgbClr val="66FF66"/>
              </a:solidFill>
            </c:spPr>
          </c:dPt>
          <c:dLbls>
            <c:dLbl>
              <c:idx val="0"/>
              <c:layout>
                <c:manualLayout>
                  <c:x val="7.567878994235766E-2"/>
                  <c:y val="-1.6466680062686249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2"/>
              <c:layout>
                <c:manualLayout>
                  <c:x val="4.7843508706143102E-2"/>
                  <c:y val="-5.7916936694048661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3"/>
              <c:layout>
                <c:manualLayout>
                  <c:x val="6.5667709507273034E-2"/>
                  <c:y val="2.751906160439070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7"/>
              <c:layout>
                <c:manualLayout>
                  <c:x val="-2.2266588152632688E-2"/>
                  <c:y val="-3.5530280549023886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8"/>
              <c:layout>
                <c:manualLayout>
                  <c:x val="-8.4595354442028869E-3"/>
                  <c:y val="-3.812520487703829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9"/>
              <c:layout>
                <c:manualLayout>
                  <c:x val="-3.3519499793636873E-2"/>
                  <c:y val="-3.5892239224521283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0"/>
              <c:layout>
                <c:manualLayout>
                  <c:x val="-5.575051042915008E-2"/>
                  <c:y val="-1.4433545762266783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1"/>
              <c:layout>
                <c:manualLayout>
                  <c:x val="-3.6452074717114773E-3"/>
                  <c:y val="-2.217950577559183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2"/>
              <c:layout>
                <c:manualLayout>
                  <c:x val="2.853668589881727E-2"/>
                  <c:y val="-1.6466680062686274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numFmt formatCode="0.0%" sourceLinked="0"/>
            <c:txPr>
              <a:bodyPr/>
              <a:lstStyle/>
              <a:p>
                <a:pPr>
                  <a:defRPr sz="1200"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</c:dLbls>
          <c:cat>
            <c:strRef>
              <c:f>'[1]Personal - regiuni'!$J$78:$J$90</c:f>
              <c:strCache>
                <c:ptCount val="13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  <c:pt idx="6">
                  <c:v>H</c:v>
                </c:pt>
                <c:pt idx="7">
                  <c:v>I</c:v>
                </c:pt>
                <c:pt idx="8">
                  <c:v>J</c:v>
                </c:pt>
                <c:pt idx="9">
                  <c:v>K*</c:v>
                </c:pt>
                <c:pt idx="10">
                  <c:v>P</c:v>
                </c:pt>
                <c:pt idx="11">
                  <c:v>Q</c:v>
                </c:pt>
                <c:pt idx="12">
                  <c:v>S</c:v>
                </c:pt>
              </c:strCache>
            </c:strRef>
          </c:cat>
          <c:val>
            <c:numRef>
              <c:f>'Personal regiuni'!$I$78:$I$90</c:f>
              <c:numCache>
                <c:formatCode>General</c:formatCode>
                <c:ptCount val="13"/>
                <c:pt idx="0">
                  <c:v>3799</c:v>
                </c:pt>
                <c:pt idx="1">
                  <c:v>118751</c:v>
                </c:pt>
                <c:pt idx="2">
                  <c:v>3700</c:v>
                </c:pt>
                <c:pt idx="3">
                  <c:v>9504</c:v>
                </c:pt>
                <c:pt idx="4">
                  <c:v>40846</c:v>
                </c:pt>
                <c:pt idx="5">
                  <c:v>98504</c:v>
                </c:pt>
                <c:pt idx="6">
                  <c:v>31480</c:v>
                </c:pt>
                <c:pt idx="7">
                  <c:v>15636</c:v>
                </c:pt>
                <c:pt idx="8">
                  <c:v>11247</c:v>
                </c:pt>
                <c:pt idx="9">
                  <c:v>35807</c:v>
                </c:pt>
                <c:pt idx="10">
                  <c:v>1390</c:v>
                </c:pt>
                <c:pt idx="11">
                  <c:v>5350</c:v>
                </c:pt>
                <c:pt idx="12">
                  <c:v>7489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 b="1" i="0" baseline="0">
                <a:effectLst/>
                <a:latin typeface="Arial Narrow" panose="020B0606020202030204" pitchFamily="34" charset="0"/>
              </a:rPr>
              <a:t>Distribuția personalului  din unitățile locale active </a:t>
            </a:r>
            <a:endParaRPr lang="en-US" sz="1200" b="1" i="0" baseline="0">
              <a:effectLst/>
              <a:latin typeface="Arial Narrow" panose="020B0606020202030204" pitchFamily="34" charset="0"/>
            </a:endParaRPr>
          </a:p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 b="1" i="0" baseline="0">
                <a:effectLst/>
                <a:latin typeface="Arial Narrow" panose="020B0606020202030204" pitchFamily="34" charset="0"/>
              </a:rPr>
              <a:t>pe activități la economiei naționale, la nive</a:t>
            </a:r>
            <a:r>
              <a:rPr lang="en-US" sz="1200" b="1" i="0" baseline="0">
                <a:effectLst/>
                <a:latin typeface="Arial Narrow" panose="020B0606020202030204" pitchFamily="34" charset="0"/>
              </a:rPr>
              <a:t>lul Regiunii Nord - Vest, </a:t>
            </a:r>
            <a:r>
              <a:rPr lang="ro-RO" sz="1200" b="1" i="0" baseline="0">
                <a:effectLst/>
                <a:latin typeface="Arial Narrow" panose="020B0606020202030204" pitchFamily="34" charset="0"/>
              </a:rPr>
              <a:t>2014</a:t>
            </a:r>
            <a:endParaRPr lang="en-US" sz="1200">
              <a:effectLst/>
              <a:latin typeface="Arial Narrow" panose="020B0606020202030204" pitchFamily="34" charset="0"/>
            </a:endParaRPr>
          </a:p>
        </c:rich>
      </c:tx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2484723008146807"/>
          <c:y val="0.32099012172736935"/>
          <c:w val="0.76241385189450561"/>
          <c:h val="0.62889065033483071"/>
        </c:manualLayout>
      </c:layout>
      <c:pie3DChart>
        <c:varyColors val="1"/>
        <c:ser>
          <c:idx val="0"/>
          <c:order val="0"/>
          <c:explosion val="25"/>
          <c:dPt>
            <c:idx val="1"/>
            <c:bubble3D val="0"/>
            <c:spPr>
              <a:solidFill>
                <a:srgbClr val="FFFF00"/>
              </a:solidFill>
            </c:spPr>
          </c:dPt>
          <c:dPt>
            <c:idx val="2"/>
            <c:bubble3D val="0"/>
            <c:spPr>
              <a:solidFill>
                <a:srgbClr val="FF99FF"/>
              </a:solidFill>
            </c:spPr>
          </c:dPt>
          <c:dPt>
            <c:idx val="3"/>
            <c:bubble3D val="0"/>
            <c:spPr>
              <a:solidFill>
                <a:srgbClr val="00B0F0"/>
              </a:solidFill>
            </c:spPr>
          </c:dPt>
          <c:dPt>
            <c:idx val="4"/>
            <c:bubble3D val="0"/>
            <c:spPr>
              <a:solidFill>
                <a:srgbClr val="FFC000"/>
              </a:solidFill>
            </c:spPr>
          </c:dPt>
          <c:dPt>
            <c:idx val="6"/>
            <c:bubble3D val="0"/>
            <c:spPr>
              <a:solidFill>
                <a:srgbClr val="66FFFF"/>
              </a:solidFill>
            </c:spPr>
          </c:dPt>
          <c:dPt>
            <c:idx val="8"/>
            <c:bubble3D val="0"/>
            <c:spPr>
              <a:solidFill>
                <a:srgbClr val="F57833"/>
              </a:solidFill>
            </c:spPr>
          </c:dPt>
          <c:dPt>
            <c:idx val="9"/>
            <c:bubble3D val="0"/>
            <c:spPr>
              <a:solidFill>
                <a:srgbClr val="66FF66"/>
              </a:solidFill>
            </c:spPr>
          </c:dPt>
          <c:dLbls>
            <c:dLbl>
              <c:idx val="0"/>
              <c:layout>
                <c:manualLayout>
                  <c:x val="7.567878994235766E-2"/>
                  <c:y val="-1.6466680062686249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2"/>
              <c:layout>
                <c:manualLayout>
                  <c:x val="4.7843508706143102E-2"/>
                  <c:y val="-5.7916936694048661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3"/>
              <c:layout>
                <c:manualLayout>
                  <c:x val="6.5667709507273034E-2"/>
                  <c:y val="2.751906160439070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7"/>
              <c:layout>
                <c:manualLayout>
                  <c:x val="-2.2266588152632688E-2"/>
                  <c:y val="-3.5530280549023886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8"/>
              <c:layout>
                <c:manualLayout>
                  <c:x val="-8.4595354442028869E-3"/>
                  <c:y val="-3.812520487703829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9"/>
              <c:layout>
                <c:manualLayout>
                  <c:x val="-3.3519499793636873E-2"/>
                  <c:y val="-3.5892239224521283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0"/>
              <c:layout>
                <c:manualLayout>
                  <c:x val="-5.575051042915008E-2"/>
                  <c:y val="-1.4433545762266783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1"/>
              <c:layout>
                <c:manualLayout>
                  <c:x val="-3.6452074717114773E-3"/>
                  <c:y val="-2.217950577559183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2"/>
              <c:layout>
                <c:manualLayout>
                  <c:x val="2.853668589881727E-2"/>
                  <c:y val="-1.6466680062686274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txPr>
              <a:bodyPr/>
              <a:lstStyle/>
              <a:p>
                <a:pPr>
                  <a:defRPr sz="1200"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</c:dLbls>
          <c:cat>
            <c:strRef>
              <c:f>'[1]Personal - regiuni'!$J$95:$J$107</c:f>
              <c:strCache>
                <c:ptCount val="13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  <c:pt idx="6">
                  <c:v>H</c:v>
                </c:pt>
                <c:pt idx="7">
                  <c:v>I</c:v>
                </c:pt>
                <c:pt idx="8">
                  <c:v>J</c:v>
                </c:pt>
                <c:pt idx="9">
                  <c:v>K*</c:v>
                </c:pt>
                <c:pt idx="10">
                  <c:v>P</c:v>
                </c:pt>
                <c:pt idx="11">
                  <c:v>Q</c:v>
                </c:pt>
                <c:pt idx="12">
                  <c:v>S</c:v>
                </c:pt>
              </c:strCache>
            </c:strRef>
          </c:cat>
          <c:val>
            <c:numRef>
              <c:f>'Personal regiuni'!$I$95:$I$107</c:f>
              <c:numCache>
                <c:formatCode>General</c:formatCode>
                <c:ptCount val="13"/>
                <c:pt idx="0">
                  <c:v>4001</c:v>
                </c:pt>
                <c:pt idx="1">
                  <c:v>196967</c:v>
                </c:pt>
                <c:pt idx="2">
                  <c:v>4994</c:v>
                </c:pt>
                <c:pt idx="3">
                  <c:v>9191</c:v>
                </c:pt>
                <c:pt idx="4">
                  <c:v>54197</c:v>
                </c:pt>
                <c:pt idx="5">
                  <c:v>113080</c:v>
                </c:pt>
                <c:pt idx="6">
                  <c:v>50238</c:v>
                </c:pt>
                <c:pt idx="7">
                  <c:v>22713</c:v>
                </c:pt>
                <c:pt idx="8">
                  <c:v>21069</c:v>
                </c:pt>
                <c:pt idx="9">
                  <c:v>46707</c:v>
                </c:pt>
                <c:pt idx="10">
                  <c:v>1225</c:v>
                </c:pt>
                <c:pt idx="11">
                  <c:v>4806</c:v>
                </c:pt>
                <c:pt idx="12">
                  <c:v>10432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 b="1" i="0" baseline="0">
                <a:effectLst/>
                <a:latin typeface="Arial Narrow" panose="020B0606020202030204" pitchFamily="34" charset="0"/>
              </a:rPr>
              <a:t>Distribuția personalului  din unitățile locale active </a:t>
            </a:r>
            <a:endParaRPr lang="en-US" sz="1200" b="1" i="0" baseline="0">
              <a:effectLst/>
              <a:latin typeface="Arial Narrow" panose="020B0606020202030204" pitchFamily="34" charset="0"/>
            </a:endParaRPr>
          </a:p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 b="1" i="0" baseline="0">
                <a:effectLst/>
                <a:latin typeface="Arial Narrow" panose="020B0606020202030204" pitchFamily="34" charset="0"/>
              </a:rPr>
              <a:t>pe activități la economiei naționale, la nive</a:t>
            </a:r>
            <a:r>
              <a:rPr lang="en-US" sz="1200" b="1" i="0" baseline="0">
                <a:effectLst/>
                <a:latin typeface="Arial Narrow" panose="020B0606020202030204" pitchFamily="34" charset="0"/>
              </a:rPr>
              <a:t>lul Regiunii </a:t>
            </a:r>
            <a:r>
              <a:rPr lang="ro-RO" sz="1200" b="1" i="0" baseline="0">
                <a:effectLst/>
                <a:latin typeface="Arial Narrow" panose="020B0606020202030204" pitchFamily="34" charset="0"/>
              </a:rPr>
              <a:t>Sud - Est</a:t>
            </a:r>
            <a:r>
              <a:rPr lang="en-US" sz="1200" b="1" i="0" baseline="0">
                <a:effectLst/>
                <a:latin typeface="Arial Narrow" panose="020B0606020202030204" pitchFamily="34" charset="0"/>
              </a:rPr>
              <a:t>, </a:t>
            </a:r>
            <a:r>
              <a:rPr lang="ro-RO" sz="1200" b="1" i="0" baseline="0">
                <a:effectLst/>
                <a:latin typeface="Arial Narrow" panose="020B0606020202030204" pitchFamily="34" charset="0"/>
              </a:rPr>
              <a:t>2014</a:t>
            </a:r>
            <a:endParaRPr lang="en-US" sz="1200">
              <a:effectLst/>
              <a:latin typeface="Arial Narrow" panose="020B0606020202030204" pitchFamily="34" charset="0"/>
            </a:endParaRPr>
          </a:p>
        </c:rich>
      </c:tx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1482648332187033"/>
          <c:y val="0.32099012172736935"/>
          <c:w val="0.76241385189450561"/>
          <c:h val="0.62889065033483071"/>
        </c:manualLayout>
      </c:layout>
      <c:pie3DChart>
        <c:varyColors val="1"/>
        <c:ser>
          <c:idx val="0"/>
          <c:order val="0"/>
          <c:explosion val="25"/>
          <c:dPt>
            <c:idx val="1"/>
            <c:bubble3D val="0"/>
            <c:spPr>
              <a:solidFill>
                <a:srgbClr val="FFFF00"/>
              </a:solidFill>
            </c:spPr>
          </c:dPt>
          <c:dPt>
            <c:idx val="2"/>
            <c:bubble3D val="0"/>
            <c:spPr>
              <a:solidFill>
                <a:srgbClr val="FF99FF"/>
              </a:solidFill>
            </c:spPr>
          </c:dPt>
          <c:dPt>
            <c:idx val="3"/>
            <c:bubble3D val="0"/>
            <c:spPr>
              <a:solidFill>
                <a:srgbClr val="00B0F0"/>
              </a:solidFill>
            </c:spPr>
          </c:dPt>
          <c:dPt>
            <c:idx val="4"/>
            <c:bubble3D val="0"/>
            <c:spPr>
              <a:solidFill>
                <a:srgbClr val="FFC000"/>
              </a:solidFill>
            </c:spPr>
          </c:dPt>
          <c:dPt>
            <c:idx val="6"/>
            <c:bubble3D val="0"/>
            <c:spPr>
              <a:solidFill>
                <a:srgbClr val="66FFFF"/>
              </a:solidFill>
            </c:spPr>
          </c:dPt>
          <c:dPt>
            <c:idx val="8"/>
            <c:bubble3D val="0"/>
            <c:spPr>
              <a:solidFill>
                <a:srgbClr val="F57833"/>
              </a:solidFill>
            </c:spPr>
          </c:dPt>
          <c:dPt>
            <c:idx val="9"/>
            <c:bubble3D val="0"/>
            <c:spPr>
              <a:solidFill>
                <a:srgbClr val="66FF66"/>
              </a:solidFill>
            </c:spPr>
          </c:dPt>
          <c:dLbls>
            <c:dLbl>
              <c:idx val="0"/>
              <c:layout>
                <c:manualLayout>
                  <c:x val="7.567878994235766E-2"/>
                  <c:y val="-1.6466680062686249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2"/>
              <c:layout>
                <c:manualLayout>
                  <c:x val="4.7843508706143102E-2"/>
                  <c:y val="-5.7916936694048661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3"/>
              <c:layout>
                <c:manualLayout>
                  <c:x val="6.5667709507273034E-2"/>
                  <c:y val="2.751906160439070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7"/>
              <c:layout>
                <c:manualLayout>
                  <c:x val="-2.2266588152632688E-2"/>
                  <c:y val="-3.5530280549023886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8"/>
              <c:layout>
                <c:manualLayout>
                  <c:x val="-8.4595354442028869E-3"/>
                  <c:y val="-3.812520487703829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9"/>
              <c:layout>
                <c:manualLayout>
                  <c:x val="-3.3519499793636873E-2"/>
                  <c:y val="-3.5892239224521283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0"/>
              <c:layout>
                <c:manualLayout>
                  <c:x val="-5.575051042915008E-2"/>
                  <c:y val="-1.4433545762266783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1"/>
              <c:layout>
                <c:manualLayout>
                  <c:x val="-3.6452074717114773E-3"/>
                  <c:y val="-2.217950577559183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2"/>
              <c:layout>
                <c:manualLayout>
                  <c:x val="2.853668589881727E-2"/>
                  <c:y val="-1.6466680062686274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txPr>
              <a:bodyPr/>
              <a:lstStyle/>
              <a:p>
                <a:pPr>
                  <a:defRPr sz="1200"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</c:dLbls>
          <c:cat>
            <c:strRef>
              <c:f>'[1]Personal - regiuni'!$J$112:$J$124</c:f>
              <c:strCache>
                <c:ptCount val="13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  <c:pt idx="6">
                  <c:v>H</c:v>
                </c:pt>
                <c:pt idx="7">
                  <c:v>I</c:v>
                </c:pt>
                <c:pt idx="8">
                  <c:v>J</c:v>
                </c:pt>
                <c:pt idx="9">
                  <c:v>K*</c:v>
                </c:pt>
                <c:pt idx="10">
                  <c:v>P</c:v>
                </c:pt>
                <c:pt idx="11">
                  <c:v>Q</c:v>
                </c:pt>
                <c:pt idx="12">
                  <c:v>S</c:v>
                </c:pt>
              </c:strCache>
            </c:strRef>
          </c:cat>
          <c:val>
            <c:numRef>
              <c:f>'Personal regiuni'!$I$112:$I$124</c:f>
              <c:numCache>
                <c:formatCode>General</c:formatCode>
                <c:ptCount val="13"/>
                <c:pt idx="0">
                  <c:v>3732</c:v>
                </c:pt>
                <c:pt idx="1">
                  <c:v>119604</c:v>
                </c:pt>
                <c:pt idx="2">
                  <c:v>8345</c:v>
                </c:pt>
                <c:pt idx="3">
                  <c:v>13709</c:v>
                </c:pt>
                <c:pt idx="4">
                  <c:v>39641</c:v>
                </c:pt>
                <c:pt idx="5">
                  <c:v>100877</c:v>
                </c:pt>
                <c:pt idx="6">
                  <c:v>44208</c:v>
                </c:pt>
                <c:pt idx="7">
                  <c:v>20519</c:v>
                </c:pt>
                <c:pt idx="8">
                  <c:v>8056</c:v>
                </c:pt>
                <c:pt idx="9">
                  <c:v>44109</c:v>
                </c:pt>
                <c:pt idx="10">
                  <c:v>1510</c:v>
                </c:pt>
                <c:pt idx="11">
                  <c:v>4972</c:v>
                </c:pt>
                <c:pt idx="12">
                  <c:v>8692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 b="1" i="0" baseline="0">
                <a:effectLst/>
                <a:latin typeface="Arial Narrow" panose="020B0606020202030204" pitchFamily="34" charset="0"/>
              </a:rPr>
              <a:t>Distribuția personalului  din unitățile locale active </a:t>
            </a:r>
            <a:endParaRPr lang="en-US" sz="1200" b="1" i="0" baseline="0">
              <a:effectLst/>
              <a:latin typeface="Arial Narrow" panose="020B0606020202030204" pitchFamily="34" charset="0"/>
            </a:endParaRPr>
          </a:p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 b="1" i="0" baseline="0">
                <a:effectLst/>
                <a:latin typeface="Arial Narrow" panose="020B0606020202030204" pitchFamily="34" charset="0"/>
              </a:rPr>
              <a:t>pe activități la economiei naționale, la nive</a:t>
            </a:r>
            <a:r>
              <a:rPr lang="en-US" sz="1200" b="1" i="0" baseline="0">
                <a:effectLst/>
                <a:latin typeface="Arial Narrow" panose="020B0606020202030204" pitchFamily="34" charset="0"/>
              </a:rPr>
              <a:t>lul Regiunii </a:t>
            </a:r>
            <a:r>
              <a:rPr lang="ro-RO" sz="1200" b="1" i="0" baseline="0">
                <a:effectLst/>
                <a:latin typeface="Arial Narrow" panose="020B0606020202030204" pitchFamily="34" charset="0"/>
              </a:rPr>
              <a:t>Sud  Muntenia</a:t>
            </a:r>
            <a:r>
              <a:rPr lang="en-US" sz="1200" b="1" i="0" baseline="0">
                <a:effectLst/>
                <a:latin typeface="Arial Narrow" panose="020B0606020202030204" pitchFamily="34" charset="0"/>
              </a:rPr>
              <a:t>, </a:t>
            </a:r>
            <a:r>
              <a:rPr lang="ro-RO" sz="1200" b="1" i="0" baseline="0">
                <a:effectLst/>
                <a:latin typeface="Arial Narrow" panose="020B0606020202030204" pitchFamily="34" charset="0"/>
              </a:rPr>
              <a:t>2014</a:t>
            </a:r>
            <a:endParaRPr lang="en-US" sz="1200">
              <a:effectLst/>
              <a:latin typeface="Arial Narrow" panose="020B0606020202030204" pitchFamily="34" charset="0"/>
            </a:endParaRPr>
          </a:p>
        </c:rich>
      </c:tx>
      <c:layout/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4737853276735416"/>
          <c:y val="0.32871905155376008"/>
          <c:w val="0.76241385189450561"/>
          <c:h val="0.62889065033483071"/>
        </c:manualLayout>
      </c:layout>
      <c:pie3DChart>
        <c:varyColors val="1"/>
        <c:ser>
          <c:idx val="0"/>
          <c:order val="0"/>
          <c:explosion val="25"/>
          <c:dPt>
            <c:idx val="1"/>
            <c:bubble3D val="0"/>
            <c:spPr>
              <a:solidFill>
                <a:srgbClr val="FFFF00"/>
              </a:solidFill>
            </c:spPr>
          </c:dPt>
          <c:dPt>
            <c:idx val="2"/>
            <c:bubble3D val="0"/>
            <c:spPr>
              <a:solidFill>
                <a:srgbClr val="FF99FF"/>
              </a:solidFill>
            </c:spPr>
          </c:dPt>
          <c:dPt>
            <c:idx val="3"/>
            <c:bubble3D val="0"/>
            <c:spPr>
              <a:solidFill>
                <a:srgbClr val="00B0F0"/>
              </a:solidFill>
            </c:spPr>
          </c:dPt>
          <c:dPt>
            <c:idx val="4"/>
            <c:bubble3D val="0"/>
            <c:spPr>
              <a:solidFill>
                <a:srgbClr val="FFC000"/>
              </a:solidFill>
            </c:spPr>
          </c:dPt>
          <c:dPt>
            <c:idx val="6"/>
            <c:bubble3D val="0"/>
            <c:spPr>
              <a:solidFill>
                <a:srgbClr val="66FFFF"/>
              </a:solidFill>
            </c:spPr>
          </c:dPt>
          <c:dPt>
            <c:idx val="8"/>
            <c:bubble3D val="0"/>
            <c:spPr>
              <a:solidFill>
                <a:srgbClr val="F57833"/>
              </a:solidFill>
            </c:spPr>
          </c:dPt>
          <c:dPt>
            <c:idx val="9"/>
            <c:bubble3D val="0"/>
            <c:spPr>
              <a:solidFill>
                <a:srgbClr val="66FF66"/>
              </a:solidFill>
            </c:spPr>
          </c:dPt>
          <c:dLbls>
            <c:dLbl>
              <c:idx val="0"/>
              <c:layout>
                <c:manualLayout>
                  <c:x val="7.567878994235766E-2"/>
                  <c:y val="-1.6466680062686249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2"/>
              <c:layout>
                <c:manualLayout>
                  <c:x val="8.541978980921873E-2"/>
                  <c:y val="-0.1385505979186451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3"/>
              <c:layout>
                <c:manualLayout>
                  <c:x val="0.12578959618753058"/>
                  <c:y val="-2.6877843677372757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7"/>
              <c:layout>
                <c:manualLayout>
                  <c:x val="-2.2266588152632688E-2"/>
                  <c:y val="-3.5530280549023886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8"/>
              <c:layout>
                <c:manualLayout>
                  <c:x val="-8.4595354442028869E-3"/>
                  <c:y val="-3.812520487703829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9"/>
              <c:layout>
                <c:manualLayout>
                  <c:x val="-3.3519499793636873E-2"/>
                  <c:y val="-3.5892239224521283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0"/>
              <c:layout>
                <c:manualLayout>
                  <c:x val="-5.575051042915008E-2"/>
                  <c:y val="-1.4433545762266783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1"/>
              <c:layout>
                <c:manualLayout>
                  <c:x val="-3.6452074717114773E-3"/>
                  <c:y val="-2.217950577559183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2"/>
              <c:layout>
                <c:manualLayout>
                  <c:x val="2.853668589881727E-2"/>
                  <c:y val="-1.6466680062686274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txPr>
              <a:bodyPr/>
              <a:lstStyle/>
              <a:p>
                <a:pPr>
                  <a:defRPr sz="1200"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</c:dLbls>
          <c:cat>
            <c:strRef>
              <c:f>'[1]Personal - regiuni'!$J$129:$J$141</c:f>
              <c:strCache>
                <c:ptCount val="13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  <c:pt idx="6">
                  <c:v>H</c:v>
                </c:pt>
                <c:pt idx="7">
                  <c:v>I</c:v>
                </c:pt>
                <c:pt idx="8">
                  <c:v>J</c:v>
                </c:pt>
                <c:pt idx="9">
                  <c:v>K*</c:v>
                </c:pt>
                <c:pt idx="10">
                  <c:v>P</c:v>
                </c:pt>
                <c:pt idx="11">
                  <c:v>Q</c:v>
                </c:pt>
                <c:pt idx="12">
                  <c:v>S</c:v>
                </c:pt>
              </c:strCache>
            </c:strRef>
          </c:cat>
          <c:val>
            <c:numRef>
              <c:f>'Personal regiuni'!$I$129:$I$141</c:f>
              <c:numCache>
                <c:formatCode>General</c:formatCode>
                <c:ptCount val="13"/>
                <c:pt idx="0">
                  <c:v>10375</c:v>
                </c:pt>
                <c:pt idx="1">
                  <c:v>165776</c:v>
                </c:pt>
                <c:pt idx="2">
                  <c:v>4897</c:v>
                </c:pt>
                <c:pt idx="3">
                  <c:v>10419</c:v>
                </c:pt>
                <c:pt idx="4">
                  <c:v>42475</c:v>
                </c:pt>
                <c:pt idx="5">
                  <c:v>97262</c:v>
                </c:pt>
                <c:pt idx="6">
                  <c:v>35048</c:v>
                </c:pt>
                <c:pt idx="7">
                  <c:v>13083</c:v>
                </c:pt>
                <c:pt idx="8">
                  <c:v>6942</c:v>
                </c:pt>
                <c:pt idx="9">
                  <c:v>43629</c:v>
                </c:pt>
                <c:pt idx="10">
                  <c:v>1544</c:v>
                </c:pt>
                <c:pt idx="11">
                  <c:v>4529</c:v>
                </c:pt>
                <c:pt idx="12">
                  <c:v>6955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 b="1" i="0" baseline="0">
                <a:effectLst/>
                <a:latin typeface="Arial Narrow" panose="020B0606020202030204" pitchFamily="34" charset="0"/>
              </a:rPr>
              <a:t>Distribuția personalului  din unitățile locale active </a:t>
            </a:r>
            <a:endParaRPr lang="en-US" sz="1200" b="1" i="0" baseline="0">
              <a:effectLst/>
              <a:latin typeface="Arial Narrow" panose="020B0606020202030204" pitchFamily="34" charset="0"/>
            </a:endParaRPr>
          </a:p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 b="1" i="0" baseline="0">
                <a:effectLst/>
                <a:latin typeface="Arial Narrow" panose="020B0606020202030204" pitchFamily="34" charset="0"/>
              </a:rPr>
              <a:t>pe activități la economiei naționale, la nive</a:t>
            </a:r>
            <a:r>
              <a:rPr lang="en-US" sz="1200" b="1" i="0" baseline="0">
                <a:effectLst/>
                <a:latin typeface="Arial Narrow" panose="020B0606020202030204" pitchFamily="34" charset="0"/>
              </a:rPr>
              <a:t>lul Regiunii </a:t>
            </a:r>
            <a:r>
              <a:rPr lang="ro-RO" sz="1200" b="1" i="0" baseline="0">
                <a:effectLst/>
                <a:latin typeface="Arial Narrow" panose="020B0606020202030204" pitchFamily="34" charset="0"/>
              </a:rPr>
              <a:t>Sud -Vest Oltenia </a:t>
            </a:r>
            <a:r>
              <a:rPr lang="en-US" sz="1200" b="1" i="0" baseline="0">
                <a:effectLst/>
                <a:latin typeface="Arial Narrow" panose="020B0606020202030204" pitchFamily="34" charset="0"/>
              </a:rPr>
              <a:t>, </a:t>
            </a:r>
            <a:r>
              <a:rPr lang="ro-RO" sz="1200" b="1" i="0" baseline="0">
                <a:effectLst/>
                <a:latin typeface="Arial Narrow" panose="020B0606020202030204" pitchFamily="34" charset="0"/>
              </a:rPr>
              <a:t>2014</a:t>
            </a:r>
            <a:endParaRPr lang="en-US" sz="1200">
              <a:effectLst/>
              <a:latin typeface="Arial Narrow" panose="020B0606020202030204" pitchFamily="34" charset="0"/>
            </a:endParaRPr>
          </a:p>
        </c:rich>
      </c:tx>
      <c:layout/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3495946812449228"/>
          <c:y val="0.33255884405282932"/>
          <c:w val="0.76241385189450561"/>
          <c:h val="0.62889065033483071"/>
        </c:manualLayout>
      </c:layout>
      <c:pie3DChart>
        <c:varyColors val="1"/>
        <c:ser>
          <c:idx val="0"/>
          <c:order val="0"/>
          <c:explosion val="25"/>
          <c:dPt>
            <c:idx val="1"/>
            <c:bubble3D val="0"/>
            <c:spPr>
              <a:solidFill>
                <a:srgbClr val="FFFF00"/>
              </a:solidFill>
            </c:spPr>
          </c:dPt>
          <c:dPt>
            <c:idx val="2"/>
            <c:bubble3D val="0"/>
            <c:spPr>
              <a:solidFill>
                <a:srgbClr val="FF99FF"/>
              </a:solidFill>
            </c:spPr>
          </c:dPt>
          <c:dPt>
            <c:idx val="3"/>
            <c:bubble3D val="0"/>
            <c:spPr>
              <a:solidFill>
                <a:srgbClr val="00B0F0"/>
              </a:solidFill>
            </c:spPr>
          </c:dPt>
          <c:dPt>
            <c:idx val="4"/>
            <c:bubble3D val="0"/>
            <c:spPr>
              <a:solidFill>
                <a:srgbClr val="FFC000"/>
              </a:solidFill>
            </c:spPr>
          </c:dPt>
          <c:dPt>
            <c:idx val="6"/>
            <c:bubble3D val="0"/>
            <c:spPr>
              <a:solidFill>
                <a:srgbClr val="66FFFF"/>
              </a:solidFill>
            </c:spPr>
          </c:dPt>
          <c:dPt>
            <c:idx val="8"/>
            <c:bubble3D val="0"/>
            <c:spPr>
              <a:solidFill>
                <a:srgbClr val="F57833"/>
              </a:solidFill>
            </c:spPr>
          </c:dPt>
          <c:dPt>
            <c:idx val="9"/>
            <c:bubble3D val="0"/>
            <c:spPr>
              <a:solidFill>
                <a:srgbClr val="66FF66"/>
              </a:solidFill>
            </c:spPr>
          </c:dPt>
          <c:dLbls>
            <c:dLbl>
              <c:idx val="0"/>
              <c:layout>
                <c:manualLayout>
                  <c:x val="7.567878994235766E-2"/>
                  <c:y val="-1.6466680062686249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2"/>
              <c:layout>
                <c:manualLayout>
                  <c:x val="4.7843508706143102E-2"/>
                  <c:y val="-5.7916936694048661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3"/>
              <c:layout>
                <c:manualLayout>
                  <c:x val="8.8309233558011901E-2"/>
                  <c:y val="2.751911078754222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7"/>
              <c:layout>
                <c:manualLayout>
                  <c:x val="-2.2266588152632688E-2"/>
                  <c:y val="-3.5530280549023886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8"/>
              <c:layout>
                <c:manualLayout>
                  <c:x val="-8.4595354442028869E-3"/>
                  <c:y val="-3.812520487703829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9"/>
              <c:layout>
                <c:manualLayout>
                  <c:x val="-3.3519499793636873E-2"/>
                  <c:y val="-3.5892239224521283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0"/>
              <c:layout>
                <c:manualLayout>
                  <c:x val="-5.575051042915008E-2"/>
                  <c:y val="-1.4433545762266783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1"/>
              <c:layout>
                <c:manualLayout>
                  <c:x val="-3.6452074717114773E-3"/>
                  <c:y val="-2.217950577559183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2"/>
              <c:layout>
                <c:manualLayout>
                  <c:x val="2.853668589881727E-2"/>
                  <c:y val="-1.6466680062686274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txPr>
              <a:bodyPr/>
              <a:lstStyle/>
              <a:p>
                <a:pPr>
                  <a:defRPr sz="1200"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</c:dLbls>
          <c:cat>
            <c:strRef>
              <c:f>'[1]Personal - regiuni'!$J$146:$J$158</c:f>
              <c:strCache>
                <c:ptCount val="13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  <c:pt idx="6">
                  <c:v>H</c:v>
                </c:pt>
                <c:pt idx="7">
                  <c:v>I</c:v>
                </c:pt>
                <c:pt idx="8">
                  <c:v>J</c:v>
                </c:pt>
                <c:pt idx="9">
                  <c:v>K*</c:v>
                </c:pt>
                <c:pt idx="10">
                  <c:v>P</c:v>
                </c:pt>
                <c:pt idx="11">
                  <c:v>Q</c:v>
                </c:pt>
                <c:pt idx="12">
                  <c:v>S</c:v>
                </c:pt>
              </c:strCache>
            </c:strRef>
          </c:cat>
          <c:val>
            <c:numRef>
              <c:f>'Personal regiuni'!$I$146:$I$158</c:f>
              <c:numCache>
                <c:formatCode>General</c:formatCode>
                <c:ptCount val="13"/>
                <c:pt idx="0">
                  <c:v>13078</c:v>
                </c:pt>
                <c:pt idx="1">
                  <c:v>78003</c:v>
                </c:pt>
                <c:pt idx="2">
                  <c:v>11990</c:v>
                </c:pt>
                <c:pt idx="3">
                  <c:v>7289</c:v>
                </c:pt>
                <c:pt idx="4">
                  <c:v>25615</c:v>
                </c:pt>
                <c:pt idx="5">
                  <c:v>67728</c:v>
                </c:pt>
                <c:pt idx="6">
                  <c:v>28496</c:v>
                </c:pt>
                <c:pt idx="7">
                  <c:v>10518</c:v>
                </c:pt>
                <c:pt idx="8">
                  <c:v>5454</c:v>
                </c:pt>
                <c:pt idx="9">
                  <c:v>26118</c:v>
                </c:pt>
                <c:pt idx="10">
                  <c:v>974</c:v>
                </c:pt>
                <c:pt idx="11">
                  <c:v>3683</c:v>
                </c:pt>
                <c:pt idx="12">
                  <c:v>4747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 b="1" i="0" baseline="0">
                <a:effectLst/>
                <a:latin typeface="Arial Narrow" panose="020B0606020202030204" pitchFamily="34" charset="0"/>
              </a:rPr>
              <a:t>Distribuția personalului  din unitățile locale active </a:t>
            </a:r>
            <a:endParaRPr lang="en-US" sz="1200" b="1" i="0" baseline="0">
              <a:effectLst/>
              <a:latin typeface="Arial Narrow" panose="020B0606020202030204" pitchFamily="34" charset="0"/>
            </a:endParaRPr>
          </a:p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 b="1" i="0" baseline="0">
                <a:effectLst/>
                <a:latin typeface="Arial Narrow" panose="020B0606020202030204" pitchFamily="34" charset="0"/>
              </a:rPr>
              <a:t>pe activități la economiei naționale, la nive</a:t>
            </a:r>
            <a:r>
              <a:rPr lang="en-US" sz="1200" b="1" i="0" baseline="0">
                <a:effectLst/>
                <a:latin typeface="Arial Narrow" panose="020B0606020202030204" pitchFamily="34" charset="0"/>
              </a:rPr>
              <a:t>lul Regiunii </a:t>
            </a:r>
            <a:r>
              <a:rPr lang="ro-RO" sz="1200" b="1" i="0" baseline="0">
                <a:effectLst/>
                <a:latin typeface="Arial Narrow" panose="020B0606020202030204" pitchFamily="34" charset="0"/>
              </a:rPr>
              <a:t>Vest </a:t>
            </a:r>
            <a:r>
              <a:rPr lang="en-US" sz="1200" b="1" i="0" baseline="0">
                <a:effectLst/>
                <a:latin typeface="Arial Narrow" panose="020B0606020202030204" pitchFamily="34" charset="0"/>
              </a:rPr>
              <a:t>, </a:t>
            </a:r>
            <a:r>
              <a:rPr lang="ro-RO" sz="1200" b="1" i="0" baseline="0">
                <a:effectLst/>
                <a:latin typeface="Arial Narrow" panose="020B0606020202030204" pitchFamily="34" charset="0"/>
              </a:rPr>
              <a:t>2014</a:t>
            </a:r>
            <a:endParaRPr lang="en-US" sz="1200">
              <a:effectLst/>
              <a:latin typeface="Arial Narrow" panose="020B0606020202030204" pitchFamily="34" charset="0"/>
            </a:endParaRPr>
          </a:p>
        </c:rich>
      </c:tx>
      <c:layout/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0980213570054567"/>
          <c:y val="0.28648254238612253"/>
          <c:w val="0.76241385189450561"/>
          <c:h val="0.62889065033483071"/>
        </c:manualLayout>
      </c:layout>
      <c:pie3DChart>
        <c:varyColors val="1"/>
        <c:ser>
          <c:idx val="0"/>
          <c:order val="0"/>
          <c:explosion val="25"/>
          <c:dPt>
            <c:idx val="1"/>
            <c:bubble3D val="0"/>
            <c:spPr>
              <a:solidFill>
                <a:srgbClr val="FFFF00"/>
              </a:solidFill>
            </c:spPr>
          </c:dPt>
          <c:dPt>
            <c:idx val="2"/>
            <c:bubble3D val="0"/>
            <c:spPr>
              <a:solidFill>
                <a:srgbClr val="FF99FF"/>
              </a:solidFill>
            </c:spPr>
          </c:dPt>
          <c:dPt>
            <c:idx val="3"/>
            <c:bubble3D val="0"/>
            <c:spPr>
              <a:solidFill>
                <a:srgbClr val="00B0F0"/>
              </a:solidFill>
            </c:spPr>
          </c:dPt>
          <c:dPt>
            <c:idx val="4"/>
            <c:bubble3D val="0"/>
            <c:spPr>
              <a:solidFill>
                <a:srgbClr val="FFC000"/>
              </a:solidFill>
            </c:spPr>
          </c:dPt>
          <c:dPt>
            <c:idx val="6"/>
            <c:bubble3D val="0"/>
            <c:spPr>
              <a:solidFill>
                <a:srgbClr val="66FFFF"/>
              </a:solidFill>
            </c:spPr>
          </c:dPt>
          <c:dPt>
            <c:idx val="8"/>
            <c:bubble3D val="0"/>
            <c:spPr>
              <a:solidFill>
                <a:srgbClr val="F57833"/>
              </a:solidFill>
            </c:spPr>
          </c:dPt>
          <c:dPt>
            <c:idx val="9"/>
            <c:bubble3D val="0"/>
            <c:spPr>
              <a:solidFill>
                <a:srgbClr val="66FF66"/>
              </a:solidFill>
            </c:spPr>
          </c:dPt>
          <c:dLbls>
            <c:dLbl>
              <c:idx val="0"/>
              <c:layout>
                <c:manualLayout>
                  <c:x val="7.567878994235766E-2"/>
                  <c:y val="-1.6466680062686249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2"/>
              <c:layout>
                <c:manualLayout>
                  <c:x val="9.2913690723812128E-2"/>
                  <c:y val="-0.11551241127139721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3"/>
              <c:layout>
                <c:manualLayout>
                  <c:x val="0.14328886358250353"/>
                  <c:y val="0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7"/>
              <c:layout>
                <c:manualLayout>
                  <c:x val="-2.2266588152632688E-2"/>
                  <c:y val="-3.5530280549023886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8"/>
              <c:layout>
                <c:manualLayout>
                  <c:x val="-8.4595354442028869E-3"/>
                  <c:y val="-3.812520487703829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9"/>
              <c:layout>
                <c:manualLayout>
                  <c:x val="-3.3519499793636873E-2"/>
                  <c:y val="-3.5892239224521283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0"/>
              <c:layout>
                <c:manualLayout>
                  <c:x val="-5.575051042915008E-2"/>
                  <c:y val="-1.4433545762266783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1"/>
              <c:layout>
                <c:manualLayout>
                  <c:x val="-3.6452074717114773E-3"/>
                  <c:y val="-2.217950577559183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2"/>
              <c:layout>
                <c:manualLayout>
                  <c:x val="2.853668589881727E-2"/>
                  <c:y val="-1.6466680062686274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txPr>
              <a:bodyPr/>
              <a:lstStyle/>
              <a:p>
                <a:pPr>
                  <a:defRPr sz="1200"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</c:dLbls>
          <c:cat>
            <c:strRef>
              <c:f>'[1]Personal - regiuni'!$J$163:$J$175</c:f>
              <c:strCache>
                <c:ptCount val="13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  <c:pt idx="6">
                  <c:v>H</c:v>
                </c:pt>
                <c:pt idx="7">
                  <c:v>I</c:v>
                </c:pt>
                <c:pt idx="8">
                  <c:v>J</c:v>
                </c:pt>
                <c:pt idx="9">
                  <c:v>K*</c:v>
                </c:pt>
                <c:pt idx="10">
                  <c:v>P</c:v>
                </c:pt>
                <c:pt idx="11">
                  <c:v>Q</c:v>
                </c:pt>
                <c:pt idx="12">
                  <c:v>S</c:v>
                </c:pt>
              </c:strCache>
            </c:strRef>
          </c:cat>
          <c:val>
            <c:numRef>
              <c:f>'Personal regiuni'!$I$163:$I$174</c:f>
              <c:numCache>
                <c:formatCode>General</c:formatCode>
                <c:ptCount val="12"/>
                <c:pt idx="0">
                  <c:v>8073</c:v>
                </c:pt>
                <c:pt idx="1">
                  <c:v>173082</c:v>
                </c:pt>
                <c:pt idx="2">
                  <c:v>6309</c:v>
                </c:pt>
                <c:pt idx="3">
                  <c:v>8596</c:v>
                </c:pt>
                <c:pt idx="4">
                  <c:v>31266</c:v>
                </c:pt>
                <c:pt idx="5">
                  <c:v>76517</c:v>
                </c:pt>
                <c:pt idx="6">
                  <c:v>34215</c:v>
                </c:pt>
                <c:pt idx="7">
                  <c:v>14984</c:v>
                </c:pt>
                <c:pt idx="8">
                  <c:v>12612</c:v>
                </c:pt>
                <c:pt idx="9">
                  <c:v>41640</c:v>
                </c:pt>
                <c:pt idx="10">
                  <c:v>1026</c:v>
                </c:pt>
                <c:pt idx="11">
                  <c:v>4784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 Narrow" panose="020B0606020202030204" pitchFamily="34" charset="0"/>
              </a:defRPr>
            </a:pPr>
            <a:r>
              <a:rPr lang="vi-VN" sz="1100"/>
              <a:t>Personalul din unitatile locale, pe activitati ale economiei nationale la nivel de sectiune CAEN Rev.2, judeţ</a:t>
            </a:r>
            <a:r>
              <a:rPr lang="ro-RO" sz="1100"/>
              <a:t>ul </a:t>
            </a:r>
            <a:r>
              <a:rPr lang="en-US" sz="1100" baseline="0"/>
              <a:t> Dolj</a:t>
            </a:r>
            <a:endParaRPr lang="vi-VN" sz="1100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'Personal - regiuni, judete'!$C$5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strRef>
              <c:f>'Personal - regiuni, judete'!$B$32:$B$44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 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K* </c:v>
                </c:pt>
                <c:pt idx="10">
                  <c:v>P </c:v>
                </c:pt>
                <c:pt idx="11">
                  <c:v>Q </c:v>
                </c:pt>
                <c:pt idx="12">
                  <c:v>S </c:v>
                </c:pt>
              </c:strCache>
            </c:strRef>
          </c:cat>
          <c:val>
            <c:numRef>
              <c:f>'Personal - regiuni, judete'!$C$32:$C$44</c:f>
              <c:numCache>
                <c:formatCode>General</c:formatCode>
                <c:ptCount val="13"/>
                <c:pt idx="0">
                  <c:v>2220</c:v>
                </c:pt>
                <c:pt idx="1">
                  <c:v>37221</c:v>
                </c:pt>
                <c:pt idx="2">
                  <c:v>3499</c:v>
                </c:pt>
                <c:pt idx="3">
                  <c:v>1599</c:v>
                </c:pt>
                <c:pt idx="4">
                  <c:v>15074</c:v>
                </c:pt>
                <c:pt idx="5">
                  <c:v>32975</c:v>
                </c:pt>
                <c:pt idx="6">
                  <c:v>11871</c:v>
                </c:pt>
                <c:pt idx="7">
                  <c:v>2620</c:v>
                </c:pt>
                <c:pt idx="8">
                  <c:v>2588</c:v>
                </c:pt>
                <c:pt idx="9">
                  <c:v>8721</c:v>
                </c:pt>
                <c:pt idx="10">
                  <c:v>215</c:v>
                </c:pt>
                <c:pt idx="11">
                  <c:v>1267</c:v>
                </c:pt>
                <c:pt idx="12">
                  <c:v>1558</c:v>
                </c:pt>
              </c:numCache>
            </c:numRef>
          </c:val>
        </c:ser>
        <c:ser>
          <c:idx val="1"/>
          <c:order val="1"/>
          <c:tx>
            <c:strRef>
              <c:f>'Personal - regiuni, judete'!$D$5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'Personal - regiuni, judete'!$B$32:$B$44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 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K* </c:v>
                </c:pt>
                <c:pt idx="10">
                  <c:v>P </c:v>
                </c:pt>
                <c:pt idx="11">
                  <c:v>Q </c:v>
                </c:pt>
                <c:pt idx="12">
                  <c:v>S </c:v>
                </c:pt>
              </c:strCache>
            </c:strRef>
          </c:cat>
          <c:val>
            <c:numRef>
              <c:f>'Personal - regiuni, judete'!$D$32:$D$44</c:f>
              <c:numCache>
                <c:formatCode>General</c:formatCode>
                <c:ptCount val="13"/>
                <c:pt idx="0">
                  <c:v>1374</c:v>
                </c:pt>
                <c:pt idx="1">
                  <c:v>30873</c:v>
                </c:pt>
                <c:pt idx="2">
                  <c:v>3867</c:v>
                </c:pt>
                <c:pt idx="3">
                  <c:v>1544</c:v>
                </c:pt>
                <c:pt idx="4">
                  <c:v>12242</c:v>
                </c:pt>
                <c:pt idx="5">
                  <c:v>29102</c:v>
                </c:pt>
                <c:pt idx="6">
                  <c:v>11619</c:v>
                </c:pt>
                <c:pt idx="7">
                  <c:v>2695</c:v>
                </c:pt>
                <c:pt idx="8">
                  <c:v>2547</c:v>
                </c:pt>
                <c:pt idx="9">
                  <c:v>8919</c:v>
                </c:pt>
                <c:pt idx="10">
                  <c:v>335</c:v>
                </c:pt>
                <c:pt idx="11">
                  <c:v>1330</c:v>
                </c:pt>
                <c:pt idx="12">
                  <c:v>1599</c:v>
                </c:pt>
              </c:numCache>
            </c:numRef>
          </c:val>
        </c:ser>
        <c:ser>
          <c:idx val="2"/>
          <c:order val="2"/>
          <c:tx>
            <c:strRef>
              <c:f>'Personal - regiuni, judete'!$E$5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'Personal - regiuni, judete'!$B$32:$B$44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 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K* </c:v>
                </c:pt>
                <c:pt idx="10">
                  <c:v>P </c:v>
                </c:pt>
                <c:pt idx="11">
                  <c:v>Q </c:v>
                </c:pt>
                <c:pt idx="12">
                  <c:v>S </c:v>
                </c:pt>
              </c:strCache>
            </c:strRef>
          </c:cat>
          <c:val>
            <c:numRef>
              <c:f>'Personal - regiuni, judete'!$E$32:$E$44</c:f>
              <c:numCache>
                <c:formatCode>General</c:formatCode>
                <c:ptCount val="13"/>
                <c:pt idx="0">
                  <c:v>1093</c:v>
                </c:pt>
                <c:pt idx="1">
                  <c:v>27805</c:v>
                </c:pt>
                <c:pt idx="2">
                  <c:v>3073</c:v>
                </c:pt>
                <c:pt idx="3">
                  <c:v>1778</c:v>
                </c:pt>
                <c:pt idx="4">
                  <c:v>11304</c:v>
                </c:pt>
                <c:pt idx="5">
                  <c:v>26994</c:v>
                </c:pt>
                <c:pt idx="6">
                  <c:v>12376</c:v>
                </c:pt>
                <c:pt idx="7">
                  <c:v>2806</c:v>
                </c:pt>
                <c:pt idx="8">
                  <c:v>2380</c:v>
                </c:pt>
                <c:pt idx="9">
                  <c:v>8724</c:v>
                </c:pt>
                <c:pt idx="10">
                  <c:v>319</c:v>
                </c:pt>
                <c:pt idx="11">
                  <c:v>1384</c:v>
                </c:pt>
                <c:pt idx="12">
                  <c:v>1571</c:v>
                </c:pt>
              </c:numCache>
            </c:numRef>
          </c:val>
        </c:ser>
        <c:ser>
          <c:idx val="3"/>
          <c:order val="3"/>
          <c:tx>
            <c:strRef>
              <c:f>'Personal - regiuni, judete'!$F$5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strRef>
              <c:f>'Personal - regiuni, judete'!$B$32:$B$44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 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K* </c:v>
                </c:pt>
                <c:pt idx="10">
                  <c:v>P </c:v>
                </c:pt>
                <c:pt idx="11">
                  <c:v>Q </c:v>
                </c:pt>
                <c:pt idx="12">
                  <c:v>S </c:v>
                </c:pt>
              </c:strCache>
            </c:strRef>
          </c:cat>
          <c:val>
            <c:numRef>
              <c:f>'Personal - regiuni, judete'!$F$32:$F$44</c:f>
              <c:numCache>
                <c:formatCode>General</c:formatCode>
                <c:ptCount val="13"/>
                <c:pt idx="0">
                  <c:v>1000</c:v>
                </c:pt>
                <c:pt idx="1">
                  <c:v>27727</c:v>
                </c:pt>
                <c:pt idx="2">
                  <c:v>3471</c:v>
                </c:pt>
                <c:pt idx="3">
                  <c:v>2582</c:v>
                </c:pt>
                <c:pt idx="4">
                  <c:v>10301</c:v>
                </c:pt>
                <c:pt idx="5">
                  <c:v>27013</c:v>
                </c:pt>
                <c:pt idx="6">
                  <c:v>13883</c:v>
                </c:pt>
                <c:pt idx="7">
                  <c:v>2919</c:v>
                </c:pt>
                <c:pt idx="8">
                  <c:v>2255</c:v>
                </c:pt>
                <c:pt idx="9">
                  <c:v>9462</c:v>
                </c:pt>
                <c:pt idx="10">
                  <c:v>308</c:v>
                </c:pt>
                <c:pt idx="11">
                  <c:v>1438</c:v>
                </c:pt>
                <c:pt idx="12">
                  <c:v>1956</c:v>
                </c:pt>
              </c:numCache>
            </c:numRef>
          </c:val>
        </c:ser>
        <c:ser>
          <c:idx val="4"/>
          <c:order val="4"/>
          <c:tx>
            <c:strRef>
              <c:f>'Personal - regiuni, judete'!$G$5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strRef>
              <c:f>'Personal - regiuni, judete'!$B$32:$B$44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 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K* </c:v>
                </c:pt>
                <c:pt idx="10">
                  <c:v>P </c:v>
                </c:pt>
                <c:pt idx="11">
                  <c:v>Q </c:v>
                </c:pt>
                <c:pt idx="12">
                  <c:v>S </c:v>
                </c:pt>
              </c:strCache>
            </c:strRef>
          </c:cat>
          <c:val>
            <c:numRef>
              <c:f>'Personal - regiuni, judete'!$G$32:$G$44</c:f>
              <c:numCache>
                <c:formatCode>General</c:formatCode>
                <c:ptCount val="13"/>
                <c:pt idx="0">
                  <c:v>833</c:v>
                </c:pt>
                <c:pt idx="1">
                  <c:v>27593</c:v>
                </c:pt>
                <c:pt idx="2">
                  <c:v>3785</c:v>
                </c:pt>
                <c:pt idx="3">
                  <c:v>2617</c:v>
                </c:pt>
                <c:pt idx="4">
                  <c:v>9480</c:v>
                </c:pt>
                <c:pt idx="5">
                  <c:v>27520</c:v>
                </c:pt>
                <c:pt idx="6">
                  <c:v>14153</c:v>
                </c:pt>
                <c:pt idx="7">
                  <c:v>3030</c:v>
                </c:pt>
                <c:pt idx="8">
                  <c:v>2419</c:v>
                </c:pt>
                <c:pt idx="9">
                  <c:v>10315</c:v>
                </c:pt>
                <c:pt idx="10">
                  <c:v>305</c:v>
                </c:pt>
                <c:pt idx="11">
                  <c:v>1612</c:v>
                </c:pt>
                <c:pt idx="12">
                  <c:v>1662</c:v>
                </c:pt>
              </c:numCache>
            </c:numRef>
          </c:val>
        </c:ser>
        <c:ser>
          <c:idx val="5"/>
          <c:order val="5"/>
          <c:tx>
            <c:strRef>
              <c:f>'Personal - regiuni, judete'!$H$5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strRef>
              <c:f>'Personal - regiuni, judete'!$B$32:$B$44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 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K* </c:v>
                </c:pt>
                <c:pt idx="10">
                  <c:v>P </c:v>
                </c:pt>
                <c:pt idx="11">
                  <c:v>Q </c:v>
                </c:pt>
                <c:pt idx="12">
                  <c:v>S </c:v>
                </c:pt>
              </c:strCache>
            </c:strRef>
          </c:cat>
          <c:val>
            <c:numRef>
              <c:f>'Personal - regiuni, judete'!$H$32:$H$44</c:f>
              <c:numCache>
                <c:formatCode>General</c:formatCode>
                <c:ptCount val="13"/>
                <c:pt idx="0">
                  <c:v>1296</c:v>
                </c:pt>
                <c:pt idx="1">
                  <c:v>26719</c:v>
                </c:pt>
                <c:pt idx="2">
                  <c:v>3599</c:v>
                </c:pt>
                <c:pt idx="3">
                  <c:v>2475</c:v>
                </c:pt>
                <c:pt idx="4">
                  <c:v>9298</c:v>
                </c:pt>
                <c:pt idx="5">
                  <c:v>27745</c:v>
                </c:pt>
                <c:pt idx="6">
                  <c:v>13891</c:v>
                </c:pt>
                <c:pt idx="7">
                  <c:v>3199</c:v>
                </c:pt>
                <c:pt idx="8">
                  <c:v>2519</c:v>
                </c:pt>
                <c:pt idx="9">
                  <c:v>10671</c:v>
                </c:pt>
                <c:pt idx="10">
                  <c:v>367</c:v>
                </c:pt>
                <c:pt idx="11">
                  <c:v>1875</c:v>
                </c:pt>
                <c:pt idx="12">
                  <c:v>1938</c:v>
                </c:pt>
              </c:numCache>
            </c:numRef>
          </c:val>
        </c:ser>
        <c:ser>
          <c:idx val="6"/>
          <c:order val="6"/>
          <c:tx>
            <c:strRef>
              <c:f>'Personal - regiuni, judete'!$I$5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cat>
            <c:strRef>
              <c:f>'Personal - regiuni, judete'!$B$32:$B$44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 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K* </c:v>
                </c:pt>
                <c:pt idx="10">
                  <c:v>P </c:v>
                </c:pt>
                <c:pt idx="11">
                  <c:v>Q </c:v>
                </c:pt>
                <c:pt idx="12">
                  <c:v>S </c:v>
                </c:pt>
              </c:strCache>
            </c:strRef>
          </c:cat>
          <c:val>
            <c:numRef>
              <c:f>'Personal - regiuni, judete'!$I$32:$I$44</c:f>
              <c:numCache>
                <c:formatCode>General</c:formatCode>
                <c:ptCount val="13"/>
                <c:pt idx="0">
                  <c:v>1220</c:v>
                </c:pt>
                <c:pt idx="1">
                  <c:v>26699</c:v>
                </c:pt>
                <c:pt idx="2">
                  <c:v>3496</c:v>
                </c:pt>
                <c:pt idx="3">
                  <c:v>2370</c:v>
                </c:pt>
                <c:pt idx="4">
                  <c:v>9175</c:v>
                </c:pt>
                <c:pt idx="5">
                  <c:v>27616</c:v>
                </c:pt>
                <c:pt idx="6">
                  <c:v>13435</c:v>
                </c:pt>
                <c:pt idx="7">
                  <c:v>3137</c:v>
                </c:pt>
                <c:pt idx="8">
                  <c:v>3000</c:v>
                </c:pt>
                <c:pt idx="9">
                  <c:v>10773</c:v>
                </c:pt>
                <c:pt idx="10">
                  <c:v>357</c:v>
                </c:pt>
                <c:pt idx="11">
                  <c:v>1929</c:v>
                </c:pt>
                <c:pt idx="12">
                  <c:v>2040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8475904"/>
        <c:axId val="68477696"/>
      </c:barChart>
      <c:catAx>
        <c:axId val="68475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800">
                <a:latin typeface="Arial Narrow" panose="020B0606020202030204" pitchFamily="34" charset="0"/>
              </a:defRPr>
            </a:pPr>
            <a:endParaRPr lang="en-US"/>
          </a:p>
        </c:txPr>
        <c:crossAx val="68477696"/>
        <c:crosses val="autoZero"/>
        <c:auto val="1"/>
        <c:lblAlgn val="ctr"/>
        <c:lblOffset val="100"/>
        <c:noMultiLvlLbl val="0"/>
      </c:catAx>
      <c:valAx>
        <c:axId val="6847769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vi-VN"/>
                  <a:t>Număr persoane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68475904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>
                <a:latin typeface="Arial Narrow" panose="020B0606020202030204" pitchFamily="34" charset="0"/>
              </a:defRPr>
            </a:pPr>
            <a:endParaRPr lang="en-US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 Narrow" panose="020B0606020202030204" pitchFamily="34" charset="0"/>
              </a:defRPr>
            </a:pPr>
            <a:r>
              <a:rPr lang="vi-VN" sz="1100"/>
              <a:t>Personalul din unitatile locale, pe activitati ale economiei nationale la nivel de sectiune CAEN Rev.2, judeţ</a:t>
            </a:r>
            <a:r>
              <a:rPr lang="ro-RO" sz="1100"/>
              <a:t>ul </a:t>
            </a:r>
            <a:r>
              <a:rPr lang="en-US" sz="1100"/>
              <a:t>Gorj</a:t>
            </a:r>
            <a:endParaRPr lang="vi-VN" sz="1100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'Personal - regiuni, judete'!$C$5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strRef>
              <c:f>'Personal - regiuni, judete'!$B$45:$B$57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 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K* </c:v>
                </c:pt>
                <c:pt idx="10">
                  <c:v>P </c:v>
                </c:pt>
                <c:pt idx="11">
                  <c:v>Q </c:v>
                </c:pt>
                <c:pt idx="12">
                  <c:v>S </c:v>
                </c:pt>
              </c:strCache>
            </c:strRef>
          </c:cat>
          <c:val>
            <c:numRef>
              <c:f>'Personal - regiuni, judete'!$C$45:$C$57</c:f>
              <c:numCache>
                <c:formatCode>General</c:formatCode>
                <c:ptCount val="13"/>
                <c:pt idx="0">
                  <c:v>13206</c:v>
                </c:pt>
                <c:pt idx="1">
                  <c:v>14183</c:v>
                </c:pt>
                <c:pt idx="2">
                  <c:v>3737</c:v>
                </c:pt>
                <c:pt idx="3">
                  <c:v>921</c:v>
                </c:pt>
                <c:pt idx="4">
                  <c:v>5867</c:v>
                </c:pt>
                <c:pt idx="5">
                  <c:v>13225</c:v>
                </c:pt>
                <c:pt idx="6">
                  <c:v>3541</c:v>
                </c:pt>
                <c:pt idx="7">
                  <c:v>1996</c:v>
                </c:pt>
                <c:pt idx="8">
                  <c:v>722</c:v>
                </c:pt>
                <c:pt idx="9">
                  <c:v>5670</c:v>
                </c:pt>
                <c:pt idx="10">
                  <c:v>127</c:v>
                </c:pt>
                <c:pt idx="11">
                  <c:v>483</c:v>
                </c:pt>
                <c:pt idx="12">
                  <c:v>692</c:v>
                </c:pt>
              </c:numCache>
            </c:numRef>
          </c:val>
        </c:ser>
        <c:ser>
          <c:idx val="1"/>
          <c:order val="1"/>
          <c:tx>
            <c:strRef>
              <c:f>'Personal - regiuni, judete'!$D$5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'Personal - regiuni, judete'!$B$45:$B$57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 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K* </c:v>
                </c:pt>
                <c:pt idx="10">
                  <c:v>P </c:v>
                </c:pt>
                <c:pt idx="11">
                  <c:v>Q </c:v>
                </c:pt>
                <c:pt idx="12">
                  <c:v>S </c:v>
                </c:pt>
              </c:strCache>
            </c:strRef>
          </c:cat>
          <c:val>
            <c:numRef>
              <c:f>'Personal - regiuni, judete'!$D$45:$D$57</c:f>
              <c:numCache>
                <c:formatCode>General</c:formatCode>
                <c:ptCount val="13"/>
                <c:pt idx="0">
                  <c:v>12951</c:v>
                </c:pt>
                <c:pt idx="1">
                  <c:v>11862</c:v>
                </c:pt>
                <c:pt idx="2">
                  <c:v>4416</c:v>
                </c:pt>
                <c:pt idx="3">
                  <c:v>850</c:v>
                </c:pt>
                <c:pt idx="4">
                  <c:v>5286</c:v>
                </c:pt>
                <c:pt idx="5">
                  <c:v>11687</c:v>
                </c:pt>
                <c:pt idx="6">
                  <c:v>3477</c:v>
                </c:pt>
                <c:pt idx="7">
                  <c:v>1834</c:v>
                </c:pt>
                <c:pt idx="8">
                  <c:v>642</c:v>
                </c:pt>
                <c:pt idx="9">
                  <c:v>6380</c:v>
                </c:pt>
                <c:pt idx="10">
                  <c:v>142</c:v>
                </c:pt>
                <c:pt idx="11">
                  <c:v>510</c:v>
                </c:pt>
                <c:pt idx="12">
                  <c:v>713</c:v>
                </c:pt>
              </c:numCache>
            </c:numRef>
          </c:val>
        </c:ser>
        <c:ser>
          <c:idx val="2"/>
          <c:order val="2"/>
          <c:tx>
            <c:strRef>
              <c:f>'Personal - regiuni, judete'!$E$5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'Personal - regiuni, judete'!$B$45:$B$57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 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K* </c:v>
                </c:pt>
                <c:pt idx="10">
                  <c:v>P </c:v>
                </c:pt>
                <c:pt idx="11">
                  <c:v>Q </c:v>
                </c:pt>
                <c:pt idx="12">
                  <c:v>S </c:v>
                </c:pt>
              </c:strCache>
            </c:strRef>
          </c:cat>
          <c:val>
            <c:numRef>
              <c:f>'Personal - regiuni, judete'!$E$45:$E$57</c:f>
              <c:numCache>
                <c:formatCode>General</c:formatCode>
                <c:ptCount val="13"/>
                <c:pt idx="0">
                  <c:v>12818</c:v>
                </c:pt>
                <c:pt idx="1">
                  <c:v>9605</c:v>
                </c:pt>
                <c:pt idx="2">
                  <c:v>4758</c:v>
                </c:pt>
                <c:pt idx="3">
                  <c:v>1602</c:v>
                </c:pt>
                <c:pt idx="4">
                  <c:v>5100</c:v>
                </c:pt>
                <c:pt idx="5">
                  <c:v>11140</c:v>
                </c:pt>
                <c:pt idx="6">
                  <c:v>3365</c:v>
                </c:pt>
                <c:pt idx="7">
                  <c:v>1763</c:v>
                </c:pt>
                <c:pt idx="8">
                  <c:v>591</c:v>
                </c:pt>
                <c:pt idx="9">
                  <c:v>5571</c:v>
                </c:pt>
                <c:pt idx="10">
                  <c:v>132</c:v>
                </c:pt>
                <c:pt idx="11">
                  <c:v>506</c:v>
                </c:pt>
                <c:pt idx="12">
                  <c:v>680</c:v>
                </c:pt>
              </c:numCache>
            </c:numRef>
          </c:val>
        </c:ser>
        <c:ser>
          <c:idx val="3"/>
          <c:order val="3"/>
          <c:tx>
            <c:strRef>
              <c:f>'Personal - regiuni, judete'!$F$5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strRef>
              <c:f>'Personal - regiuni, judete'!$B$45:$B$57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 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K* </c:v>
                </c:pt>
                <c:pt idx="10">
                  <c:v>P </c:v>
                </c:pt>
                <c:pt idx="11">
                  <c:v>Q </c:v>
                </c:pt>
                <c:pt idx="12">
                  <c:v>S </c:v>
                </c:pt>
              </c:strCache>
            </c:strRef>
          </c:cat>
          <c:val>
            <c:numRef>
              <c:f>'Personal - regiuni, judete'!$F$45:$F$57</c:f>
              <c:numCache>
                <c:formatCode>General</c:formatCode>
                <c:ptCount val="13"/>
                <c:pt idx="0">
                  <c:v>13323</c:v>
                </c:pt>
                <c:pt idx="1">
                  <c:v>9957</c:v>
                </c:pt>
                <c:pt idx="2">
                  <c:v>5047</c:v>
                </c:pt>
                <c:pt idx="3">
                  <c:v>1702</c:v>
                </c:pt>
                <c:pt idx="4">
                  <c:v>5276</c:v>
                </c:pt>
                <c:pt idx="5">
                  <c:v>11268</c:v>
                </c:pt>
                <c:pt idx="6">
                  <c:v>3294</c:v>
                </c:pt>
                <c:pt idx="7">
                  <c:v>1881</c:v>
                </c:pt>
                <c:pt idx="8">
                  <c:v>520</c:v>
                </c:pt>
                <c:pt idx="9">
                  <c:v>6119</c:v>
                </c:pt>
                <c:pt idx="10">
                  <c:v>137</c:v>
                </c:pt>
                <c:pt idx="11">
                  <c:v>475</c:v>
                </c:pt>
                <c:pt idx="12">
                  <c:v>676</c:v>
                </c:pt>
              </c:numCache>
            </c:numRef>
          </c:val>
        </c:ser>
        <c:ser>
          <c:idx val="4"/>
          <c:order val="4"/>
          <c:tx>
            <c:strRef>
              <c:f>'Personal - regiuni, judete'!$G$5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strRef>
              <c:f>'Personal - regiuni, judete'!$B$45:$B$57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 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K* </c:v>
                </c:pt>
                <c:pt idx="10">
                  <c:v>P </c:v>
                </c:pt>
                <c:pt idx="11">
                  <c:v>Q </c:v>
                </c:pt>
                <c:pt idx="12">
                  <c:v>S </c:v>
                </c:pt>
              </c:strCache>
            </c:strRef>
          </c:cat>
          <c:val>
            <c:numRef>
              <c:f>'Personal - regiuni, judete'!$G$45:$G$57</c:f>
              <c:numCache>
                <c:formatCode>General</c:formatCode>
                <c:ptCount val="13"/>
                <c:pt idx="0">
                  <c:v>12058</c:v>
                </c:pt>
                <c:pt idx="1">
                  <c:v>10946</c:v>
                </c:pt>
                <c:pt idx="2">
                  <c:v>5545</c:v>
                </c:pt>
                <c:pt idx="3">
                  <c:v>1777</c:v>
                </c:pt>
                <c:pt idx="4">
                  <c:v>4726</c:v>
                </c:pt>
                <c:pt idx="5">
                  <c:v>11276</c:v>
                </c:pt>
                <c:pt idx="6">
                  <c:v>3627</c:v>
                </c:pt>
                <c:pt idx="7">
                  <c:v>1890</c:v>
                </c:pt>
                <c:pt idx="8">
                  <c:v>572</c:v>
                </c:pt>
                <c:pt idx="9">
                  <c:v>5923</c:v>
                </c:pt>
                <c:pt idx="10">
                  <c:v>146</c:v>
                </c:pt>
                <c:pt idx="11">
                  <c:v>507</c:v>
                </c:pt>
                <c:pt idx="12">
                  <c:v>743</c:v>
                </c:pt>
              </c:numCache>
            </c:numRef>
          </c:val>
        </c:ser>
        <c:ser>
          <c:idx val="5"/>
          <c:order val="5"/>
          <c:tx>
            <c:strRef>
              <c:f>'Personal - regiuni, judete'!$H$5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strRef>
              <c:f>'Personal - regiuni, judete'!$B$45:$B$57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 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K* </c:v>
                </c:pt>
                <c:pt idx="10">
                  <c:v>P </c:v>
                </c:pt>
                <c:pt idx="11">
                  <c:v>Q </c:v>
                </c:pt>
                <c:pt idx="12">
                  <c:v>S </c:v>
                </c:pt>
              </c:strCache>
            </c:strRef>
          </c:cat>
          <c:val>
            <c:numRef>
              <c:f>'Personal - regiuni, judete'!$H$45:$H$57</c:f>
              <c:numCache>
                <c:formatCode>General</c:formatCode>
                <c:ptCount val="13"/>
                <c:pt idx="0">
                  <c:v>8828</c:v>
                </c:pt>
                <c:pt idx="1">
                  <c:v>10206</c:v>
                </c:pt>
                <c:pt idx="2">
                  <c:v>4499</c:v>
                </c:pt>
                <c:pt idx="3">
                  <c:v>1748</c:v>
                </c:pt>
                <c:pt idx="4">
                  <c:v>3836</c:v>
                </c:pt>
                <c:pt idx="5">
                  <c:v>12523</c:v>
                </c:pt>
                <c:pt idx="6">
                  <c:v>6115</c:v>
                </c:pt>
                <c:pt idx="7">
                  <c:v>1714</c:v>
                </c:pt>
                <c:pt idx="8">
                  <c:v>575</c:v>
                </c:pt>
                <c:pt idx="9">
                  <c:v>5860</c:v>
                </c:pt>
                <c:pt idx="10">
                  <c:v>133</c:v>
                </c:pt>
                <c:pt idx="11">
                  <c:v>527</c:v>
                </c:pt>
                <c:pt idx="12">
                  <c:v>831</c:v>
                </c:pt>
              </c:numCache>
            </c:numRef>
          </c:val>
        </c:ser>
        <c:ser>
          <c:idx val="6"/>
          <c:order val="6"/>
          <c:tx>
            <c:strRef>
              <c:f>'Personal - regiuni, judete'!$I$5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cat>
            <c:strRef>
              <c:f>'Personal - regiuni, judete'!$B$45:$B$57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 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K* </c:v>
                </c:pt>
                <c:pt idx="10">
                  <c:v>P </c:v>
                </c:pt>
                <c:pt idx="11">
                  <c:v>Q </c:v>
                </c:pt>
                <c:pt idx="12">
                  <c:v>S </c:v>
                </c:pt>
              </c:strCache>
            </c:strRef>
          </c:cat>
          <c:val>
            <c:numRef>
              <c:f>'Personal - regiuni, judete'!$I$45:$I$57</c:f>
              <c:numCache>
                <c:formatCode>General</c:formatCode>
                <c:ptCount val="13"/>
                <c:pt idx="0">
                  <c:v>8159</c:v>
                </c:pt>
                <c:pt idx="1">
                  <c:v>8671</c:v>
                </c:pt>
                <c:pt idx="2">
                  <c:v>4569</c:v>
                </c:pt>
                <c:pt idx="3">
                  <c:v>1815</c:v>
                </c:pt>
                <c:pt idx="4">
                  <c:v>3951</c:v>
                </c:pt>
                <c:pt idx="5">
                  <c:v>11673</c:v>
                </c:pt>
                <c:pt idx="6">
                  <c:v>6254</c:v>
                </c:pt>
                <c:pt idx="7">
                  <c:v>1616</c:v>
                </c:pt>
                <c:pt idx="8">
                  <c:v>685</c:v>
                </c:pt>
                <c:pt idx="9">
                  <c:v>5201</c:v>
                </c:pt>
                <c:pt idx="10">
                  <c:v>161</c:v>
                </c:pt>
                <c:pt idx="11">
                  <c:v>535</c:v>
                </c:pt>
                <c:pt idx="12">
                  <c:v>855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8512768"/>
        <c:axId val="68514560"/>
      </c:barChart>
      <c:catAx>
        <c:axId val="685127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800">
                <a:latin typeface="Arial Narrow" panose="020B0606020202030204" pitchFamily="34" charset="0"/>
              </a:defRPr>
            </a:pPr>
            <a:endParaRPr lang="en-US"/>
          </a:p>
        </c:txPr>
        <c:crossAx val="68514560"/>
        <c:crosses val="autoZero"/>
        <c:auto val="1"/>
        <c:lblAlgn val="ctr"/>
        <c:lblOffset val="100"/>
        <c:noMultiLvlLbl val="0"/>
      </c:catAx>
      <c:valAx>
        <c:axId val="6851456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vi-VN"/>
                  <a:t>Număr persoane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68512768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>
                <a:latin typeface="Arial Narrow" panose="020B0606020202030204" pitchFamily="34" charset="0"/>
              </a:defRPr>
            </a:pPr>
            <a:endParaRPr lang="en-US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 Narrow" panose="020B0606020202030204" pitchFamily="34" charset="0"/>
              </a:defRPr>
            </a:pPr>
            <a:r>
              <a:rPr lang="vi-VN" sz="1100"/>
              <a:t>Personalul din unitatile locale, pe activitati ale economiei nationale la nivel de sectiune CAEN Rev.2, judeţ</a:t>
            </a:r>
            <a:r>
              <a:rPr lang="ro-RO" sz="1100"/>
              <a:t>ul </a:t>
            </a:r>
            <a:r>
              <a:rPr lang="en-US" sz="1100"/>
              <a:t>Mehedin</a:t>
            </a:r>
            <a:r>
              <a:rPr lang="ro-RO" sz="1100"/>
              <a:t>ţi</a:t>
            </a:r>
            <a:endParaRPr lang="vi-VN" sz="1100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'Personal - regiuni, judete'!$C$5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strRef>
              <c:f>'Personal - regiuni, judete'!$B$58:$B$70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 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K* </c:v>
                </c:pt>
                <c:pt idx="10">
                  <c:v>P </c:v>
                </c:pt>
                <c:pt idx="11">
                  <c:v>Q </c:v>
                </c:pt>
                <c:pt idx="12">
                  <c:v>S </c:v>
                </c:pt>
              </c:strCache>
            </c:strRef>
          </c:cat>
          <c:val>
            <c:numRef>
              <c:f>'Personal - regiuni, judete'!$C$58:$C$70</c:f>
              <c:numCache>
                <c:formatCode>General</c:formatCode>
                <c:ptCount val="13"/>
                <c:pt idx="0">
                  <c:v>1186</c:v>
                </c:pt>
                <c:pt idx="1">
                  <c:v>12481</c:v>
                </c:pt>
                <c:pt idx="2">
                  <c:v>2511</c:v>
                </c:pt>
                <c:pt idx="3">
                  <c:v>784</c:v>
                </c:pt>
                <c:pt idx="4">
                  <c:v>5068</c:v>
                </c:pt>
                <c:pt idx="5">
                  <c:v>7587</c:v>
                </c:pt>
                <c:pt idx="6">
                  <c:v>3860</c:v>
                </c:pt>
                <c:pt idx="7">
                  <c:v>1103</c:v>
                </c:pt>
                <c:pt idx="8">
                  <c:v>352</c:v>
                </c:pt>
                <c:pt idx="9">
                  <c:v>2763</c:v>
                </c:pt>
                <c:pt idx="10">
                  <c:v>78</c:v>
                </c:pt>
                <c:pt idx="11">
                  <c:v>179</c:v>
                </c:pt>
                <c:pt idx="12">
                  <c:v>463</c:v>
                </c:pt>
              </c:numCache>
            </c:numRef>
          </c:val>
        </c:ser>
        <c:ser>
          <c:idx val="1"/>
          <c:order val="1"/>
          <c:tx>
            <c:strRef>
              <c:f>'Personal - regiuni, judete'!$D$5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'Personal - regiuni, judete'!$B$58:$B$70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 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K* </c:v>
                </c:pt>
                <c:pt idx="10">
                  <c:v>P </c:v>
                </c:pt>
                <c:pt idx="11">
                  <c:v>Q </c:v>
                </c:pt>
                <c:pt idx="12">
                  <c:v>S </c:v>
                </c:pt>
              </c:strCache>
            </c:strRef>
          </c:cat>
          <c:val>
            <c:numRef>
              <c:f>'Personal - regiuni, judete'!$D$58:$D$70</c:f>
              <c:numCache>
                <c:formatCode>General</c:formatCode>
                <c:ptCount val="13"/>
                <c:pt idx="0">
                  <c:v>925</c:v>
                </c:pt>
                <c:pt idx="1">
                  <c:v>10605</c:v>
                </c:pt>
                <c:pt idx="2">
                  <c:v>2419</c:v>
                </c:pt>
                <c:pt idx="3">
                  <c:v>719</c:v>
                </c:pt>
                <c:pt idx="4">
                  <c:v>4613</c:v>
                </c:pt>
                <c:pt idx="5">
                  <c:v>6506</c:v>
                </c:pt>
                <c:pt idx="6">
                  <c:v>3516</c:v>
                </c:pt>
                <c:pt idx="7">
                  <c:v>1037</c:v>
                </c:pt>
                <c:pt idx="8">
                  <c:v>289</c:v>
                </c:pt>
                <c:pt idx="9">
                  <c:v>2739</c:v>
                </c:pt>
                <c:pt idx="10">
                  <c:v>83</c:v>
                </c:pt>
                <c:pt idx="11">
                  <c:v>158</c:v>
                </c:pt>
                <c:pt idx="12">
                  <c:v>440</c:v>
                </c:pt>
              </c:numCache>
            </c:numRef>
          </c:val>
        </c:ser>
        <c:ser>
          <c:idx val="2"/>
          <c:order val="2"/>
          <c:tx>
            <c:strRef>
              <c:f>'Personal - regiuni, judete'!$E$5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'Personal - regiuni, judete'!$B$58:$B$70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 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K* </c:v>
                </c:pt>
                <c:pt idx="10">
                  <c:v>P </c:v>
                </c:pt>
                <c:pt idx="11">
                  <c:v>Q </c:v>
                </c:pt>
                <c:pt idx="12">
                  <c:v>S </c:v>
                </c:pt>
              </c:strCache>
            </c:strRef>
          </c:cat>
          <c:val>
            <c:numRef>
              <c:f>'Personal - regiuni, judete'!$E$58:$E$70</c:f>
              <c:numCache>
                <c:formatCode>General</c:formatCode>
                <c:ptCount val="13"/>
                <c:pt idx="0">
                  <c:v>832</c:v>
                </c:pt>
                <c:pt idx="1">
                  <c:v>8490</c:v>
                </c:pt>
                <c:pt idx="2">
                  <c:v>2262</c:v>
                </c:pt>
                <c:pt idx="3">
                  <c:v>772</c:v>
                </c:pt>
                <c:pt idx="4">
                  <c:v>4941</c:v>
                </c:pt>
                <c:pt idx="5">
                  <c:v>6168</c:v>
                </c:pt>
                <c:pt idx="6">
                  <c:v>2343</c:v>
                </c:pt>
                <c:pt idx="7">
                  <c:v>966</c:v>
                </c:pt>
                <c:pt idx="8">
                  <c:v>265</c:v>
                </c:pt>
                <c:pt idx="9">
                  <c:v>2483</c:v>
                </c:pt>
                <c:pt idx="10">
                  <c:v>107</c:v>
                </c:pt>
                <c:pt idx="11">
                  <c:v>145</c:v>
                </c:pt>
                <c:pt idx="12">
                  <c:v>400</c:v>
                </c:pt>
              </c:numCache>
            </c:numRef>
          </c:val>
        </c:ser>
        <c:ser>
          <c:idx val="3"/>
          <c:order val="3"/>
          <c:tx>
            <c:strRef>
              <c:f>'Personal - regiuni, judete'!$F$5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strRef>
              <c:f>'Personal - regiuni, judete'!$B$58:$B$70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 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K* </c:v>
                </c:pt>
                <c:pt idx="10">
                  <c:v>P </c:v>
                </c:pt>
                <c:pt idx="11">
                  <c:v>Q </c:v>
                </c:pt>
                <c:pt idx="12">
                  <c:v>S </c:v>
                </c:pt>
              </c:strCache>
            </c:strRef>
          </c:cat>
          <c:val>
            <c:numRef>
              <c:f>'Personal - regiuni, judete'!$F$58:$F$70</c:f>
              <c:numCache>
                <c:formatCode>General</c:formatCode>
                <c:ptCount val="13"/>
                <c:pt idx="0">
                  <c:v>813</c:v>
                </c:pt>
                <c:pt idx="1">
                  <c:v>7145</c:v>
                </c:pt>
                <c:pt idx="2">
                  <c:v>2266</c:v>
                </c:pt>
                <c:pt idx="3">
                  <c:v>902</c:v>
                </c:pt>
                <c:pt idx="4">
                  <c:v>4793</c:v>
                </c:pt>
                <c:pt idx="5">
                  <c:v>6490</c:v>
                </c:pt>
                <c:pt idx="6">
                  <c:v>2706</c:v>
                </c:pt>
                <c:pt idx="7">
                  <c:v>1079</c:v>
                </c:pt>
                <c:pt idx="8">
                  <c:v>266</c:v>
                </c:pt>
                <c:pt idx="9">
                  <c:v>2935</c:v>
                </c:pt>
                <c:pt idx="10">
                  <c:v>102</c:v>
                </c:pt>
                <c:pt idx="11">
                  <c:v>124</c:v>
                </c:pt>
                <c:pt idx="12">
                  <c:v>680</c:v>
                </c:pt>
              </c:numCache>
            </c:numRef>
          </c:val>
        </c:ser>
        <c:ser>
          <c:idx val="4"/>
          <c:order val="4"/>
          <c:tx>
            <c:strRef>
              <c:f>'Personal - regiuni, judete'!$G$5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strRef>
              <c:f>'Personal - regiuni, judete'!$B$58:$B$70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 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K* </c:v>
                </c:pt>
                <c:pt idx="10">
                  <c:v>P </c:v>
                </c:pt>
                <c:pt idx="11">
                  <c:v>Q </c:v>
                </c:pt>
                <c:pt idx="12">
                  <c:v>S </c:v>
                </c:pt>
              </c:strCache>
            </c:strRef>
          </c:cat>
          <c:val>
            <c:numRef>
              <c:f>'Personal - regiuni, judete'!$G$58:$G$70</c:f>
              <c:numCache>
                <c:formatCode>General</c:formatCode>
                <c:ptCount val="13"/>
                <c:pt idx="0">
                  <c:v>376</c:v>
                </c:pt>
                <c:pt idx="1">
                  <c:v>7565</c:v>
                </c:pt>
                <c:pt idx="2">
                  <c:v>2274</c:v>
                </c:pt>
                <c:pt idx="3">
                  <c:v>986</c:v>
                </c:pt>
                <c:pt idx="4">
                  <c:v>3940</c:v>
                </c:pt>
                <c:pt idx="5">
                  <c:v>6649</c:v>
                </c:pt>
                <c:pt idx="6">
                  <c:v>2809</c:v>
                </c:pt>
                <c:pt idx="7">
                  <c:v>1038</c:v>
                </c:pt>
                <c:pt idx="8">
                  <c:v>368</c:v>
                </c:pt>
                <c:pt idx="9">
                  <c:v>2792</c:v>
                </c:pt>
                <c:pt idx="10">
                  <c:v>67</c:v>
                </c:pt>
                <c:pt idx="11">
                  <c:v>158</c:v>
                </c:pt>
                <c:pt idx="12">
                  <c:v>569</c:v>
                </c:pt>
              </c:numCache>
            </c:numRef>
          </c:val>
        </c:ser>
        <c:ser>
          <c:idx val="5"/>
          <c:order val="5"/>
          <c:tx>
            <c:strRef>
              <c:f>'Personal - regiuni, judete'!$H$5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strRef>
              <c:f>'Personal - regiuni, judete'!$B$58:$B$70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 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K* </c:v>
                </c:pt>
                <c:pt idx="10">
                  <c:v>P </c:v>
                </c:pt>
                <c:pt idx="11">
                  <c:v>Q </c:v>
                </c:pt>
                <c:pt idx="12">
                  <c:v>S </c:v>
                </c:pt>
              </c:strCache>
            </c:strRef>
          </c:cat>
          <c:val>
            <c:numRef>
              <c:f>'Personal - regiuni, judete'!$H$58:$H$70</c:f>
              <c:numCache>
                <c:formatCode>General</c:formatCode>
                <c:ptCount val="13"/>
                <c:pt idx="0">
                  <c:v>713</c:v>
                </c:pt>
                <c:pt idx="1">
                  <c:v>7281</c:v>
                </c:pt>
                <c:pt idx="2">
                  <c:v>2339</c:v>
                </c:pt>
                <c:pt idx="3">
                  <c:v>879</c:v>
                </c:pt>
                <c:pt idx="4">
                  <c:v>2328</c:v>
                </c:pt>
                <c:pt idx="5">
                  <c:v>6202</c:v>
                </c:pt>
                <c:pt idx="6">
                  <c:v>2643</c:v>
                </c:pt>
                <c:pt idx="7">
                  <c:v>1078</c:v>
                </c:pt>
                <c:pt idx="8">
                  <c:v>318</c:v>
                </c:pt>
                <c:pt idx="9">
                  <c:v>2398</c:v>
                </c:pt>
                <c:pt idx="10">
                  <c:v>82</c:v>
                </c:pt>
                <c:pt idx="11">
                  <c:v>210</c:v>
                </c:pt>
                <c:pt idx="12">
                  <c:v>593</c:v>
                </c:pt>
              </c:numCache>
            </c:numRef>
          </c:val>
        </c:ser>
        <c:ser>
          <c:idx val="6"/>
          <c:order val="6"/>
          <c:tx>
            <c:strRef>
              <c:f>'Personal - regiuni, judete'!$I$5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cat>
            <c:strRef>
              <c:f>'Personal - regiuni, judete'!$B$58:$B$70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 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K* </c:v>
                </c:pt>
                <c:pt idx="10">
                  <c:v>P </c:v>
                </c:pt>
                <c:pt idx="11">
                  <c:v>Q </c:v>
                </c:pt>
                <c:pt idx="12">
                  <c:v>S </c:v>
                </c:pt>
              </c:strCache>
            </c:strRef>
          </c:cat>
          <c:val>
            <c:numRef>
              <c:f>'Personal - regiuni, judete'!$I$58:$I$70</c:f>
              <c:numCache>
                <c:formatCode>General</c:formatCode>
                <c:ptCount val="13"/>
                <c:pt idx="0">
                  <c:v>698</c:v>
                </c:pt>
                <c:pt idx="1">
                  <c:v>6896</c:v>
                </c:pt>
                <c:pt idx="2">
                  <c:v>1680</c:v>
                </c:pt>
                <c:pt idx="3">
                  <c:v>827</c:v>
                </c:pt>
                <c:pt idx="4">
                  <c:v>2515</c:v>
                </c:pt>
                <c:pt idx="5">
                  <c:v>5917</c:v>
                </c:pt>
                <c:pt idx="6">
                  <c:v>2203</c:v>
                </c:pt>
                <c:pt idx="7">
                  <c:v>1045</c:v>
                </c:pt>
                <c:pt idx="8">
                  <c:v>323</c:v>
                </c:pt>
                <c:pt idx="9">
                  <c:v>2282</c:v>
                </c:pt>
                <c:pt idx="10">
                  <c:v>103</c:v>
                </c:pt>
                <c:pt idx="11">
                  <c:v>225</c:v>
                </c:pt>
                <c:pt idx="12">
                  <c:v>602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8549632"/>
        <c:axId val="68616960"/>
      </c:barChart>
      <c:catAx>
        <c:axId val="68549632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sz="800">
                <a:latin typeface="Arial Narrow" panose="020B0606020202030204" pitchFamily="34" charset="0"/>
              </a:defRPr>
            </a:pPr>
            <a:endParaRPr lang="en-US"/>
          </a:p>
        </c:txPr>
        <c:crossAx val="68616960"/>
        <c:crosses val="autoZero"/>
        <c:auto val="1"/>
        <c:lblAlgn val="ctr"/>
        <c:lblOffset val="100"/>
        <c:noMultiLvlLbl val="0"/>
      </c:catAx>
      <c:valAx>
        <c:axId val="6861696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vi-VN"/>
                  <a:t>Număr persoane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68549632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>
                <a:latin typeface="Arial Narrow" panose="020B0606020202030204" pitchFamily="34" charset="0"/>
              </a:defRPr>
            </a:pPr>
            <a:endParaRPr lang="en-US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 Narrow" panose="020B0606020202030204" pitchFamily="34" charset="0"/>
              </a:defRPr>
            </a:pPr>
            <a:r>
              <a:rPr lang="vi-VN" sz="1100"/>
              <a:t>Personalul din unitatile locale, pe activitati ale economiei nationale la nivel de sectiune CAEN Rev.2, judeţ</a:t>
            </a:r>
            <a:r>
              <a:rPr lang="ro-RO" sz="1100"/>
              <a:t>ul Olt</a:t>
            </a:r>
            <a:endParaRPr lang="vi-VN" sz="1100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'Personal - regiuni, judete'!$C$5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strRef>
              <c:f>'Personal - regiuni, judete'!$B$71:$B$83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 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K* </c:v>
                </c:pt>
                <c:pt idx="10">
                  <c:v>P </c:v>
                </c:pt>
                <c:pt idx="11">
                  <c:v>Q </c:v>
                </c:pt>
                <c:pt idx="12">
                  <c:v>S </c:v>
                </c:pt>
              </c:strCache>
            </c:strRef>
          </c:cat>
          <c:val>
            <c:numRef>
              <c:f>'Personal - regiuni, judete'!$C$71:$C$83</c:f>
              <c:numCache>
                <c:formatCode>General</c:formatCode>
                <c:ptCount val="13"/>
                <c:pt idx="0">
                  <c:v>111</c:v>
                </c:pt>
                <c:pt idx="1">
                  <c:v>26435</c:v>
                </c:pt>
                <c:pt idx="2">
                  <c:v>673</c:v>
                </c:pt>
                <c:pt idx="3">
                  <c:v>1193</c:v>
                </c:pt>
                <c:pt idx="4">
                  <c:v>7806</c:v>
                </c:pt>
                <c:pt idx="5">
                  <c:v>11400</c:v>
                </c:pt>
                <c:pt idx="6">
                  <c:v>2827</c:v>
                </c:pt>
                <c:pt idx="7">
                  <c:v>843</c:v>
                </c:pt>
                <c:pt idx="8">
                  <c:v>407</c:v>
                </c:pt>
                <c:pt idx="9">
                  <c:v>2456</c:v>
                </c:pt>
                <c:pt idx="10">
                  <c:v>164</c:v>
                </c:pt>
                <c:pt idx="11">
                  <c:v>428</c:v>
                </c:pt>
                <c:pt idx="12">
                  <c:v>433</c:v>
                </c:pt>
              </c:numCache>
            </c:numRef>
          </c:val>
        </c:ser>
        <c:ser>
          <c:idx val="1"/>
          <c:order val="1"/>
          <c:tx>
            <c:strRef>
              <c:f>'Personal - regiuni, judete'!$D$5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'Personal - regiuni, judete'!$B$71:$B$83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 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K* </c:v>
                </c:pt>
                <c:pt idx="10">
                  <c:v>P </c:v>
                </c:pt>
                <c:pt idx="11">
                  <c:v>Q </c:v>
                </c:pt>
                <c:pt idx="12">
                  <c:v>S </c:v>
                </c:pt>
              </c:strCache>
            </c:strRef>
          </c:cat>
          <c:val>
            <c:numRef>
              <c:f>'Personal - regiuni, judete'!$D$71:$D$83</c:f>
              <c:numCache>
                <c:formatCode>General</c:formatCode>
                <c:ptCount val="13"/>
                <c:pt idx="0">
                  <c:v>96</c:v>
                </c:pt>
                <c:pt idx="1">
                  <c:v>21253</c:v>
                </c:pt>
                <c:pt idx="2">
                  <c:v>639</c:v>
                </c:pt>
                <c:pt idx="3">
                  <c:v>1103</c:v>
                </c:pt>
                <c:pt idx="4">
                  <c:v>5625</c:v>
                </c:pt>
                <c:pt idx="5">
                  <c:v>10012</c:v>
                </c:pt>
                <c:pt idx="6">
                  <c:v>2662</c:v>
                </c:pt>
                <c:pt idx="7">
                  <c:v>907</c:v>
                </c:pt>
                <c:pt idx="8">
                  <c:v>376</c:v>
                </c:pt>
                <c:pt idx="9">
                  <c:v>2504</c:v>
                </c:pt>
                <c:pt idx="10">
                  <c:v>254</c:v>
                </c:pt>
                <c:pt idx="11">
                  <c:v>482</c:v>
                </c:pt>
                <c:pt idx="12">
                  <c:v>467</c:v>
                </c:pt>
              </c:numCache>
            </c:numRef>
          </c:val>
        </c:ser>
        <c:ser>
          <c:idx val="2"/>
          <c:order val="2"/>
          <c:tx>
            <c:strRef>
              <c:f>'Personal - regiuni, judete'!$E$5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'Personal - regiuni, judete'!$B$71:$B$83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 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K* </c:v>
                </c:pt>
                <c:pt idx="10">
                  <c:v>P </c:v>
                </c:pt>
                <c:pt idx="11">
                  <c:v>Q </c:v>
                </c:pt>
                <c:pt idx="12">
                  <c:v>S </c:v>
                </c:pt>
              </c:strCache>
            </c:strRef>
          </c:cat>
          <c:val>
            <c:numRef>
              <c:f>'Personal - regiuni, judete'!$E$71:$E$83</c:f>
              <c:numCache>
                <c:formatCode>General</c:formatCode>
                <c:ptCount val="13"/>
                <c:pt idx="0">
                  <c:v>87</c:v>
                </c:pt>
                <c:pt idx="1">
                  <c:v>19547</c:v>
                </c:pt>
                <c:pt idx="2">
                  <c:v>472</c:v>
                </c:pt>
                <c:pt idx="3">
                  <c:v>1213</c:v>
                </c:pt>
                <c:pt idx="4">
                  <c:v>4591</c:v>
                </c:pt>
                <c:pt idx="5">
                  <c:v>9818</c:v>
                </c:pt>
                <c:pt idx="6">
                  <c:v>1931</c:v>
                </c:pt>
                <c:pt idx="7">
                  <c:v>916</c:v>
                </c:pt>
                <c:pt idx="8">
                  <c:v>357</c:v>
                </c:pt>
                <c:pt idx="9">
                  <c:v>2818</c:v>
                </c:pt>
                <c:pt idx="10">
                  <c:v>261</c:v>
                </c:pt>
                <c:pt idx="11">
                  <c:v>499</c:v>
                </c:pt>
                <c:pt idx="12">
                  <c:v>508</c:v>
                </c:pt>
              </c:numCache>
            </c:numRef>
          </c:val>
        </c:ser>
        <c:ser>
          <c:idx val="3"/>
          <c:order val="3"/>
          <c:tx>
            <c:strRef>
              <c:f>'Personal - regiuni, judete'!$F$5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strRef>
              <c:f>'Personal - regiuni, judete'!$B$71:$B$83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 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K* </c:v>
                </c:pt>
                <c:pt idx="10">
                  <c:v>P </c:v>
                </c:pt>
                <c:pt idx="11">
                  <c:v>Q </c:v>
                </c:pt>
                <c:pt idx="12">
                  <c:v>S </c:v>
                </c:pt>
              </c:strCache>
            </c:strRef>
          </c:cat>
          <c:val>
            <c:numRef>
              <c:f>'Personal - regiuni, judete'!$F$71:$F$83</c:f>
              <c:numCache>
                <c:formatCode>General</c:formatCode>
                <c:ptCount val="13"/>
                <c:pt idx="0">
                  <c:v>941</c:v>
                </c:pt>
                <c:pt idx="1">
                  <c:v>21104</c:v>
                </c:pt>
                <c:pt idx="2">
                  <c:v>575</c:v>
                </c:pt>
                <c:pt idx="3">
                  <c:v>1368</c:v>
                </c:pt>
                <c:pt idx="4">
                  <c:v>5066</c:v>
                </c:pt>
                <c:pt idx="5">
                  <c:v>9959</c:v>
                </c:pt>
                <c:pt idx="6">
                  <c:v>1834</c:v>
                </c:pt>
                <c:pt idx="7">
                  <c:v>976</c:v>
                </c:pt>
                <c:pt idx="8">
                  <c:v>371</c:v>
                </c:pt>
                <c:pt idx="9">
                  <c:v>3774</c:v>
                </c:pt>
                <c:pt idx="10">
                  <c:v>244</c:v>
                </c:pt>
                <c:pt idx="11">
                  <c:v>511</c:v>
                </c:pt>
                <c:pt idx="12">
                  <c:v>498</c:v>
                </c:pt>
              </c:numCache>
            </c:numRef>
          </c:val>
        </c:ser>
        <c:ser>
          <c:idx val="4"/>
          <c:order val="4"/>
          <c:tx>
            <c:strRef>
              <c:f>'Personal - regiuni, judete'!$G$5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strRef>
              <c:f>'Personal - regiuni, judete'!$B$71:$B$83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 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K* </c:v>
                </c:pt>
                <c:pt idx="10">
                  <c:v>P </c:v>
                </c:pt>
                <c:pt idx="11">
                  <c:v>Q </c:v>
                </c:pt>
                <c:pt idx="12">
                  <c:v>S </c:v>
                </c:pt>
              </c:strCache>
            </c:strRef>
          </c:cat>
          <c:val>
            <c:numRef>
              <c:f>'Personal - regiuni, judete'!$G$71:$G$83</c:f>
              <c:numCache>
                <c:formatCode>General</c:formatCode>
                <c:ptCount val="13"/>
                <c:pt idx="0">
                  <c:v>1921</c:v>
                </c:pt>
                <c:pt idx="1">
                  <c:v>21423</c:v>
                </c:pt>
                <c:pt idx="2">
                  <c:v>589</c:v>
                </c:pt>
                <c:pt idx="3">
                  <c:v>1367</c:v>
                </c:pt>
                <c:pt idx="4">
                  <c:v>5295</c:v>
                </c:pt>
                <c:pt idx="5">
                  <c:v>9846</c:v>
                </c:pt>
                <c:pt idx="6">
                  <c:v>1975</c:v>
                </c:pt>
                <c:pt idx="7">
                  <c:v>1074</c:v>
                </c:pt>
                <c:pt idx="8">
                  <c:v>554</c:v>
                </c:pt>
                <c:pt idx="9">
                  <c:v>4612</c:v>
                </c:pt>
                <c:pt idx="10">
                  <c:v>164</c:v>
                </c:pt>
                <c:pt idx="11">
                  <c:v>534</c:v>
                </c:pt>
                <c:pt idx="12">
                  <c:v>504</c:v>
                </c:pt>
              </c:numCache>
            </c:numRef>
          </c:val>
        </c:ser>
        <c:ser>
          <c:idx val="5"/>
          <c:order val="5"/>
          <c:tx>
            <c:strRef>
              <c:f>'Personal - regiuni, judete'!$H$5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strRef>
              <c:f>'Personal - regiuni, judete'!$B$71:$B$83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 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K* </c:v>
                </c:pt>
                <c:pt idx="10">
                  <c:v>P </c:v>
                </c:pt>
                <c:pt idx="11">
                  <c:v>Q </c:v>
                </c:pt>
                <c:pt idx="12">
                  <c:v>S </c:v>
                </c:pt>
              </c:strCache>
            </c:strRef>
          </c:cat>
          <c:val>
            <c:numRef>
              <c:f>'Personal - regiuni, judete'!$H$71:$H$83</c:f>
              <c:numCache>
                <c:formatCode>General</c:formatCode>
                <c:ptCount val="13"/>
                <c:pt idx="0">
                  <c:v>818</c:v>
                </c:pt>
                <c:pt idx="1">
                  <c:v>20987</c:v>
                </c:pt>
                <c:pt idx="2">
                  <c:v>421</c:v>
                </c:pt>
                <c:pt idx="3">
                  <c:v>1317</c:v>
                </c:pt>
                <c:pt idx="4">
                  <c:v>4273</c:v>
                </c:pt>
                <c:pt idx="5">
                  <c:v>9614</c:v>
                </c:pt>
                <c:pt idx="6">
                  <c:v>1955</c:v>
                </c:pt>
                <c:pt idx="7">
                  <c:v>1030</c:v>
                </c:pt>
                <c:pt idx="8">
                  <c:v>554</c:v>
                </c:pt>
                <c:pt idx="9">
                  <c:v>3773</c:v>
                </c:pt>
                <c:pt idx="10">
                  <c:v>148</c:v>
                </c:pt>
                <c:pt idx="11">
                  <c:v>511</c:v>
                </c:pt>
                <c:pt idx="12">
                  <c:v>561</c:v>
                </c:pt>
              </c:numCache>
            </c:numRef>
          </c:val>
        </c:ser>
        <c:ser>
          <c:idx val="6"/>
          <c:order val="6"/>
          <c:tx>
            <c:strRef>
              <c:f>'Personal - regiuni, judete'!$I$5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cat>
            <c:strRef>
              <c:f>'Personal - regiuni, judete'!$B$71:$B$83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 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K* </c:v>
                </c:pt>
                <c:pt idx="10">
                  <c:v>P </c:v>
                </c:pt>
                <c:pt idx="11">
                  <c:v>Q </c:v>
                </c:pt>
                <c:pt idx="12">
                  <c:v>S </c:v>
                </c:pt>
              </c:strCache>
            </c:strRef>
          </c:cat>
          <c:val>
            <c:numRef>
              <c:f>'Personal - regiuni, judete'!$I$71:$I$83</c:f>
              <c:numCache>
                <c:formatCode>General</c:formatCode>
                <c:ptCount val="13"/>
                <c:pt idx="0">
                  <c:v>800</c:v>
                </c:pt>
                <c:pt idx="1">
                  <c:v>20740</c:v>
                </c:pt>
                <c:pt idx="2">
                  <c:v>343</c:v>
                </c:pt>
                <c:pt idx="3">
                  <c:v>1144</c:v>
                </c:pt>
                <c:pt idx="4">
                  <c:v>4075</c:v>
                </c:pt>
                <c:pt idx="5">
                  <c:v>9967</c:v>
                </c:pt>
                <c:pt idx="6">
                  <c:v>1954</c:v>
                </c:pt>
                <c:pt idx="7">
                  <c:v>1040</c:v>
                </c:pt>
                <c:pt idx="8">
                  <c:v>476</c:v>
                </c:pt>
                <c:pt idx="9">
                  <c:v>3816</c:v>
                </c:pt>
                <c:pt idx="10">
                  <c:v>157</c:v>
                </c:pt>
                <c:pt idx="11">
                  <c:v>515</c:v>
                </c:pt>
                <c:pt idx="12">
                  <c:v>539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8676608"/>
        <c:axId val="68678400"/>
      </c:barChart>
      <c:catAx>
        <c:axId val="686766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800">
                <a:latin typeface="Arial Narrow" panose="020B0606020202030204" pitchFamily="34" charset="0"/>
              </a:defRPr>
            </a:pPr>
            <a:endParaRPr lang="en-US"/>
          </a:p>
        </c:txPr>
        <c:crossAx val="68678400"/>
        <c:crosses val="autoZero"/>
        <c:auto val="1"/>
        <c:lblAlgn val="ctr"/>
        <c:lblOffset val="100"/>
        <c:noMultiLvlLbl val="0"/>
      </c:catAx>
      <c:valAx>
        <c:axId val="6867840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vi-VN"/>
                  <a:t>Număr persoane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68676608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>
                <a:latin typeface="Arial Narrow" panose="020B0606020202030204" pitchFamily="34" charset="0"/>
              </a:defRPr>
            </a:pPr>
            <a:endParaRPr lang="en-US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 Narrow" panose="020B0606020202030204" pitchFamily="34" charset="0"/>
              </a:defRPr>
            </a:pPr>
            <a:r>
              <a:rPr lang="vi-VN" sz="1100"/>
              <a:t>Personalul din unitatile locale, pe activitati ale economiei nationale la nivel de sectiune CAEN Rev.2, judeţ</a:t>
            </a:r>
            <a:r>
              <a:rPr lang="ro-RO" sz="1100"/>
              <a:t>ul Vâlcea</a:t>
            </a:r>
            <a:endParaRPr lang="vi-VN" sz="1100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'Personal - regiuni, judete'!$C$5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strRef>
              <c:f>'Personal - regiuni, judete'!$B$84:$B$96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 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K* </c:v>
                </c:pt>
                <c:pt idx="10">
                  <c:v>P </c:v>
                </c:pt>
                <c:pt idx="11">
                  <c:v>Q </c:v>
                </c:pt>
                <c:pt idx="12">
                  <c:v>S </c:v>
                </c:pt>
              </c:strCache>
            </c:strRef>
          </c:cat>
          <c:val>
            <c:numRef>
              <c:f>'Personal - regiuni, judete'!$C$84:$C$96</c:f>
              <c:numCache>
                <c:formatCode>General</c:formatCode>
                <c:ptCount val="13"/>
                <c:pt idx="0">
                  <c:v>2106</c:v>
                </c:pt>
                <c:pt idx="1">
                  <c:v>20856</c:v>
                </c:pt>
                <c:pt idx="2">
                  <c:v>2580</c:v>
                </c:pt>
                <c:pt idx="3">
                  <c:v>1087</c:v>
                </c:pt>
                <c:pt idx="4">
                  <c:v>10755</c:v>
                </c:pt>
                <c:pt idx="5">
                  <c:v>16549</c:v>
                </c:pt>
                <c:pt idx="6">
                  <c:v>4892</c:v>
                </c:pt>
                <c:pt idx="7">
                  <c:v>3373</c:v>
                </c:pt>
                <c:pt idx="8">
                  <c:v>1004</c:v>
                </c:pt>
                <c:pt idx="9">
                  <c:v>4729</c:v>
                </c:pt>
                <c:pt idx="10">
                  <c:v>126</c:v>
                </c:pt>
                <c:pt idx="11">
                  <c:v>293</c:v>
                </c:pt>
                <c:pt idx="12">
                  <c:v>959</c:v>
                </c:pt>
              </c:numCache>
            </c:numRef>
          </c:val>
        </c:ser>
        <c:ser>
          <c:idx val="1"/>
          <c:order val="1"/>
          <c:tx>
            <c:strRef>
              <c:f>'Personal - regiuni, judete'!$D$5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'Personal - regiuni, judete'!$B$84:$B$96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 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K* </c:v>
                </c:pt>
                <c:pt idx="10">
                  <c:v>P </c:v>
                </c:pt>
                <c:pt idx="11">
                  <c:v>Q </c:v>
                </c:pt>
                <c:pt idx="12">
                  <c:v>S </c:v>
                </c:pt>
              </c:strCache>
            </c:strRef>
          </c:cat>
          <c:val>
            <c:numRef>
              <c:f>'Personal - regiuni, judete'!$D$84:$D$96</c:f>
              <c:numCache>
                <c:formatCode>General</c:formatCode>
                <c:ptCount val="13"/>
                <c:pt idx="0">
                  <c:v>1979</c:v>
                </c:pt>
                <c:pt idx="1">
                  <c:v>17255</c:v>
                </c:pt>
                <c:pt idx="2">
                  <c:v>2478</c:v>
                </c:pt>
                <c:pt idx="3">
                  <c:v>1081</c:v>
                </c:pt>
                <c:pt idx="4">
                  <c:v>9158</c:v>
                </c:pt>
                <c:pt idx="5">
                  <c:v>13942</c:v>
                </c:pt>
                <c:pt idx="6">
                  <c:v>4600</c:v>
                </c:pt>
                <c:pt idx="7">
                  <c:v>3386</c:v>
                </c:pt>
                <c:pt idx="8">
                  <c:v>861</c:v>
                </c:pt>
                <c:pt idx="9">
                  <c:v>4507</c:v>
                </c:pt>
                <c:pt idx="10">
                  <c:v>132</c:v>
                </c:pt>
                <c:pt idx="11">
                  <c:v>343</c:v>
                </c:pt>
                <c:pt idx="12">
                  <c:v>909</c:v>
                </c:pt>
              </c:numCache>
            </c:numRef>
          </c:val>
        </c:ser>
        <c:ser>
          <c:idx val="2"/>
          <c:order val="2"/>
          <c:tx>
            <c:strRef>
              <c:f>'Personal - regiuni, judete'!$E$5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'Personal - regiuni, judete'!$B$84:$B$96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 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K* </c:v>
                </c:pt>
                <c:pt idx="10">
                  <c:v>P </c:v>
                </c:pt>
                <c:pt idx="11">
                  <c:v>Q </c:v>
                </c:pt>
                <c:pt idx="12">
                  <c:v>S </c:v>
                </c:pt>
              </c:strCache>
            </c:strRef>
          </c:cat>
          <c:val>
            <c:numRef>
              <c:f>'Personal - regiuni, judete'!$E$84:$E$96</c:f>
              <c:numCache>
                <c:formatCode>General</c:formatCode>
                <c:ptCount val="13"/>
                <c:pt idx="0">
                  <c:v>1912</c:v>
                </c:pt>
                <c:pt idx="1">
                  <c:v>16744</c:v>
                </c:pt>
                <c:pt idx="2">
                  <c:v>2070</c:v>
                </c:pt>
                <c:pt idx="3">
                  <c:v>1595</c:v>
                </c:pt>
                <c:pt idx="4">
                  <c:v>8175</c:v>
                </c:pt>
                <c:pt idx="5">
                  <c:v>13147</c:v>
                </c:pt>
                <c:pt idx="6">
                  <c:v>4316</c:v>
                </c:pt>
                <c:pt idx="7">
                  <c:v>3133</c:v>
                </c:pt>
                <c:pt idx="8">
                  <c:v>810</c:v>
                </c:pt>
                <c:pt idx="9">
                  <c:v>4550</c:v>
                </c:pt>
                <c:pt idx="10">
                  <c:v>183</c:v>
                </c:pt>
                <c:pt idx="11">
                  <c:v>299</c:v>
                </c:pt>
                <c:pt idx="12">
                  <c:v>850</c:v>
                </c:pt>
              </c:numCache>
            </c:numRef>
          </c:val>
        </c:ser>
        <c:ser>
          <c:idx val="3"/>
          <c:order val="3"/>
          <c:tx>
            <c:strRef>
              <c:f>'Personal - regiuni, judete'!$F$5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strRef>
              <c:f>'Personal - regiuni, judete'!$B$84:$B$96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 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K* </c:v>
                </c:pt>
                <c:pt idx="10">
                  <c:v>P </c:v>
                </c:pt>
                <c:pt idx="11">
                  <c:v>Q </c:v>
                </c:pt>
                <c:pt idx="12">
                  <c:v>S </c:v>
                </c:pt>
              </c:strCache>
            </c:strRef>
          </c:cat>
          <c:val>
            <c:numRef>
              <c:f>'Personal - regiuni, judete'!$F$84:$F$96</c:f>
              <c:numCache>
                <c:formatCode>General</c:formatCode>
                <c:ptCount val="13"/>
                <c:pt idx="0">
                  <c:v>1710</c:v>
                </c:pt>
                <c:pt idx="1">
                  <c:v>16727</c:v>
                </c:pt>
                <c:pt idx="2">
                  <c:v>2424</c:v>
                </c:pt>
                <c:pt idx="3">
                  <c:v>1445</c:v>
                </c:pt>
                <c:pt idx="4">
                  <c:v>8370</c:v>
                </c:pt>
                <c:pt idx="5">
                  <c:v>13072</c:v>
                </c:pt>
                <c:pt idx="6">
                  <c:v>4444</c:v>
                </c:pt>
                <c:pt idx="7">
                  <c:v>3198</c:v>
                </c:pt>
                <c:pt idx="8">
                  <c:v>824</c:v>
                </c:pt>
                <c:pt idx="9">
                  <c:v>3976</c:v>
                </c:pt>
                <c:pt idx="10">
                  <c:v>190</c:v>
                </c:pt>
                <c:pt idx="11">
                  <c:v>363</c:v>
                </c:pt>
                <c:pt idx="12">
                  <c:v>999</c:v>
                </c:pt>
              </c:numCache>
            </c:numRef>
          </c:val>
        </c:ser>
        <c:ser>
          <c:idx val="4"/>
          <c:order val="4"/>
          <c:tx>
            <c:strRef>
              <c:f>'Personal - regiuni, judete'!$G$5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strRef>
              <c:f>'Personal - regiuni, judete'!$B$84:$B$96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 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K* </c:v>
                </c:pt>
                <c:pt idx="10">
                  <c:v>P </c:v>
                </c:pt>
                <c:pt idx="11">
                  <c:v>Q </c:v>
                </c:pt>
                <c:pt idx="12">
                  <c:v>S </c:v>
                </c:pt>
              </c:strCache>
            </c:strRef>
          </c:cat>
          <c:val>
            <c:numRef>
              <c:f>'Personal - regiuni, judete'!$G$84:$G$96</c:f>
              <c:numCache>
                <c:formatCode>General</c:formatCode>
                <c:ptCount val="13"/>
                <c:pt idx="0">
                  <c:v>2559</c:v>
                </c:pt>
                <c:pt idx="1">
                  <c:v>16341</c:v>
                </c:pt>
                <c:pt idx="2">
                  <c:v>2012</c:v>
                </c:pt>
                <c:pt idx="3">
                  <c:v>1365</c:v>
                </c:pt>
                <c:pt idx="4">
                  <c:v>7636</c:v>
                </c:pt>
                <c:pt idx="5">
                  <c:v>12840</c:v>
                </c:pt>
                <c:pt idx="6">
                  <c:v>4301</c:v>
                </c:pt>
                <c:pt idx="7">
                  <c:v>3453</c:v>
                </c:pt>
                <c:pt idx="8">
                  <c:v>1106</c:v>
                </c:pt>
                <c:pt idx="9">
                  <c:v>4197</c:v>
                </c:pt>
                <c:pt idx="10">
                  <c:v>237</c:v>
                </c:pt>
                <c:pt idx="11">
                  <c:v>390</c:v>
                </c:pt>
                <c:pt idx="12">
                  <c:v>890</c:v>
                </c:pt>
              </c:numCache>
            </c:numRef>
          </c:val>
        </c:ser>
        <c:ser>
          <c:idx val="5"/>
          <c:order val="5"/>
          <c:tx>
            <c:strRef>
              <c:f>'Personal - regiuni, judete'!$H$5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strRef>
              <c:f>'Personal - regiuni, judete'!$B$84:$B$96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 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K* </c:v>
                </c:pt>
                <c:pt idx="10">
                  <c:v>P </c:v>
                </c:pt>
                <c:pt idx="11">
                  <c:v>Q </c:v>
                </c:pt>
                <c:pt idx="12">
                  <c:v>S </c:v>
                </c:pt>
              </c:strCache>
            </c:strRef>
          </c:cat>
          <c:val>
            <c:numRef>
              <c:f>'Personal - regiuni, judete'!$H$84:$H$96</c:f>
              <c:numCache>
                <c:formatCode>General</c:formatCode>
                <c:ptCount val="13"/>
                <c:pt idx="0">
                  <c:v>2321</c:v>
                </c:pt>
                <c:pt idx="1">
                  <c:v>15622</c:v>
                </c:pt>
                <c:pt idx="2">
                  <c:v>2007</c:v>
                </c:pt>
                <c:pt idx="3">
                  <c:v>1378</c:v>
                </c:pt>
                <c:pt idx="4">
                  <c:v>6615</c:v>
                </c:pt>
                <c:pt idx="5">
                  <c:v>12687</c:v>
                </c:pt>
                <c:pt idx="6">
                  <c:v>4494</c:v>
                </c:pt>
                <c:pt idx="7">
                  <c:v>3682</c:v>
                </c:pt>
                <c:pt idx="8">
                  <c:v>1032</c:v>
                </c:pt>
                <c:pt idx="9">
                  <c:v>4311</c:v>
                </c:pt>
                <c:pt idx="10">
                  <c:v>236</c:v>
                </c:pt>
                <c:pt idx="11">
                  <c:v>496</c:v>
                </c:pt>
                <c:pt idx="12">
                  <c:v>1184</c:v>
                </c:pt>
              </c:numCache>
            </c:numRef>
          </c:val>
        </c:ser>
        <c:ser>
          <c:idx val="6"/>
          <c:order val="6"/>
          <c:tx>
            <c:strRef>
              <c:f>'Personal - regiuni, judete'!$I$5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cat>
            <c:strRef>
              <c:f>'Personal - regiuni, judete'!$B$84:$B$96</c:f>
              <c:strCache>
                <c:ptCount val="13"/>
                <c:pt idx="0">
                  <c:v>B </c:v>
                </c:pt>
                <c:pt idx="1">
                  <c:v>C </c:v>
                </c:pt>
                <c:pt idx="2">
                  <c:v>D </c:v>
                </c:pt>
                <c:pt idx="3">
                  <c:v>E </c:v>
                </c:pt>
                <c:pt idx="4">
                  <c:v>F </c:v>
                </c:pt>
                <c:pt idx="5">
                  <c:v>G </c:v>
                </c:pt>
                <c:pt idx="6">
                  <c:v>H </c:v>
                </c:pt>
                <c:pt idx="7">
                  <c:v>I </c:v>
                </c:pt>
                <c:pt idx="8">
                  <c:v>J </c:v>
                </c:pt>
                <c:pt idx="9">
                  <c:v>K* </c:v>
                </c:pt>
                <c:pt idx="10">
                  <c:v>P </c:v>
                </c:pt>
                <c:pt idx="11">
                  <c:v>Q </c:v>
                </c:pt>
                <c:pt idx="12">
                  <c:v>S </c:v>
                </c:pt>
              </c:strCache>
            </c:strRef>
          </c:cat>
          <c:val>
            <c:numRef>
              <c:f>'Personal - regiuni, judete'!$I$84:$I$96</c:f>
              <c:numCache>
                <c:formatCode>General</c:formatCode>
                <c:ptCount val="13"/>
                <c:pt idx="0">
                  <c:v>2201</c:v>
                </c:pt>
                <c:pt idx="1">
                  <c:v>14997</c:v>
                </c:pt>
                <c:pt idx="2">
                  <c:v>1902</c:v>
                </c:pt>
                <c:pt idx="3">
                  <c:v>1133</c:v>
                </c:pt>
                <c:pt idx="4">
                  <c:v>5899</c:v>
                </c:pt>
                <c:pt idx="5">
                  <c:v>12555</c:v>
                </c:pt>
                <c:pt idx="6">
                  <c:v>4650</c:v>
                </c:pt>
                <c:pt idx="7">
                  <c:v>3680</c:v>
                </c:pt>
                <c:pt idx="8">
                  <c:v>970</c:v>
                </c:pt>
                <c:pt idx="9">
                  <c:v>4046</c:v>
                </c:pt>
                <c:pt idx="10">
                  <c:v>196</c:v>
                </c:pt>
                <c:pt idx="11">
                  <c:v>479</c:v>
                </c:pt>
                <c:pt idx="12">
                  <c:v>711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8742144"/>
        <c:axId val="68743936"/>
      </c:barChart>
      <c:catAx>
        <c:axId val="687421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800">
                <a:latin typeface="Arial Narrow" panose="020B0606020202030204" pitchFamily="34" charset="0"/>
              </a:defRPr>
            </a:pPr>
            <a:endParaRPr lang="en-US"/>
          </a:p>
        </c:txPr>
        <c:crossAx val="68743936"/>
        <c:crosses val="autoZero"/>
        <c:auto val="1"/>
        <c:lblAlgn val="ctr"/>
        <c:lblOffset val="100"/>
        <c:noMultiLvlLbl val="0"/>
      </c:catAx>
      <c:valAx>
        <c:axId val="6874393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vi-VN"/>
                  <a:t>Număr persoane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68742144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>
                <a:latin typeface="Arial Narrow" panose="020B0606020202030204" pitchFamily="34" charset="0"/>
              </a:defRPr>
            </a:pPr>
            <a:endParaRPr lang="en-US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5.xml"/><Relationship Id="rId3" Type="http://schemas.openxmlformats.org/officeDocument/2006/relationships/chart" Target="../charts/chart10.xml"/><Relationship Id="rId7" Type="http://schemas.openxmlformats.org/officeDocument/2006/relationships/chart" Target="../charts/chart14.xml"/><Relationship Id="rId12" Type="http://schemas.openxmlformats.org/officeDocument/2006/relationships/chart" Target="../charts/chart19.xml"/><Relationship Id="rId2" Type="http://schemas.openxmlformats.org/officeDocument/2006/relationships/chart" Target="../charts/chart9.xml"/><Relationship Id="rId1" Type="http://schemas.openxmlformats.org/officeDocument/2006/relationships/chart" Target="../charts/chart8.xml"/><Relationship Id="rId6" Type="http://schemas.openxmlformats.org/officeDocument/2006/relationships/chart" Target="../charts/chart13.xml"/><Relationship Id="rId11" Type="http://schemas.openxmlformats.org/officeDocument/2006/relationships/chart" Target="../charts/chart18.xml"/><Relationship Id="rId5" Type="http://schemas.openxmlformats.org/officeDocument/2006/relationships/chart" Target="../charts/chart12.xml"/><Relationship Id="rId10" Type="http://schemas.openxmlformats.org/officeDocument/2006/relationships/chart" Target="../charts/chart17.xml"/><Relationship Id="rId4" Type="http://schemas.openxmlformats.org/officeDocument/2006/relationships/chart" Target="../charts/chart11.xml"/><Relationship Id="rId9" Type="http://schemas.openxmlformats.org/officeDocument/2006/relationships/chart" Target="../charts/chart16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2.xml"/><Relationship Id="rId2" Type="http://schemas.openxmlformats.org/officeDocument/2006/relationships/chart" Target="../charts/chart21.xml"/><Relationship Id="rId1" Type="http://schemas.openxmlformats.org/officeDocument/2006/relationships/chart" Target="../charts/chart20.xml"/><Relationship Id="rId5" Type="http://schemas.openxmlformats.org/officeDocument/2006/relationships/chart" Target="../charts/chart24.xml"/><Relationship Id="rId4" Type="http://schemas.openxmlformats.org/officeDocument/2006/relationships/chart" Target="../charts/chart2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124355</xdr:colOff>
      <xdr:row>0</xdr:row>
      <xdr:rowOff>83346</xdr:rowOff>
    </xdr:from>
    <xdr:to>
      <xdr:col>22</xdr:col>
      <xdr:colOff>399521</xdr:colOff>
      <xdr:row>16</xdr:row>
      <xdr:rowOff>66941</xdr:rowOff>
    </xdr:to>
    <xdr:graphicFrame macro="">
      <xdr:nvGraphicFramePr>
        <xdr:cNvPr id="3" name="Diagramă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113771</xdr:colOff>
      <xdr:row>16</xdr:row>
      <xdr:rowOff>148167</xdr:rowOff>
    </xdr:from>
    <xdr:to>
      <xdr:col>31</xdr:col>
      <xdr:colOff>23813</xdr:colOff>
      <xdr:row>52</xdr:row>
      <xdr:rowOff>154781</xdr:rowOff>
    </xdr:to>
    <xdr:graphicFrame macro="">
      <xdr:nvGraphicFramePr>
        <xdr:cNvPr id="4" name="Diagramă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130968</xdr:colOff>
      <xdr:row>53</xdr:row>
      <xdr:rowOff>47626</xdr:rowOff>
    </xdr:from>
    <xdr:to>
      <xdr:col>30</xdr:col>
      <xdr:colOff>569117</xdr:colOff>
      <xdr:row>77</xdr:row>
      <xdr:rowOff>35719</xdr:rowOff>
    </xdr:to>
    <xdr:graphicFrame macro="">
      <xdr:nvGraphicFramePr>
        <xdr:cNvPr id="5" name="Diagramă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15</xdr:col>
      <xdr:colOff>119063</xdr:colOff>
      <xdr:row>77</xdr:row>
      <xdr:rowOff>95250</xdr:rowOff>
    </xdr:from>
    <xdr:to>
      <xdr:col>30</xdr:col>
      <xdr:colOff>557212</xdr:colOff>
      <xdr:row>101</xdr:row>
      <xdr:rowOff>130969</xdr:rowOff>
    </xdr:to>
    <xdr:graphicFrame macro="">
      <xdr:nvGraphicFramePr>
        <xdr:cNvPr id="6" name="Diagramă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15</xdr:col>
      <xdr:colOff>166687</xdr:colOff>
      <xdr:row>102</xdr:row>
      <xdr:rowOff>107156</xdr:rowOff>
    </xdr:from>
    <xdr:to>
      <xdr:col>30</xdr:col>
      <xdr:colOff>604836</xdr:colOff>
      <xdr:row>126</xdr:row>
      <xdr:rowOff>119063</xdr:rowOff>
    </xdr:to>
    <xdr:graphicFrame macro="">
      <xdr:nvGraphicFramePr>
        <xdr:cNvPr id="7" name="Diagramă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</xdr:col>
      <xdr:colOff>166688</xdr:colOff>
      <xdr:row>127</xdr:row>
      <xdr:rowOff>71437</xdr:rowOff>
    </xdr:from>
    <xdr:to>
      <xdr:col>30</xdr:col>
      <xdr:colOff>604837</xdr:colOff>
      <xdr:row>151</xdr:row>
      <xdr:rowOff>11906</xdr:rowOff>
    </xdr:to>
    <xdr:graphicFrame macro="">
      <xdr:nvGraphicFramePr>
        <xdr:cNvPr id="8" name="Diagramă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15</xdr:col>
      <xdr:colOff>154781</xdr:colOff>
      <xdr:row>151</xdr:row>
      <xdr:rowOff>130968</xdr:rowOff>
    </xdr:from>
    <xdr:to>
      <xdr:col>30</xdr:col>
      <xdr:colOff>592930</xdr:colOff>
      <xdr:row>176</xdr:row>
      <xdr:rowOff>0</xdr:rowOff>
    </xdr:to>
    <xdr:graphicFrame macro="">
      <xdr:nvGraphicFramePr>
        <xdr:cNvPr id="9" name="Diagramă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120423</xdr:colOff>
      <xdr:row>0</xdr:row>
      <xdr:rowOff>68035</xdr:rowOff>
    </xdr:from>
    <xdr:to>
      <xdr:col>20</xdr:col>
      <xdr:colOff>225199</xdr:colOff>
      <xdr:row>16</xdr:row>
      <xdr:rowOff>139473</xdr:rowOff>
    </xdr:to>
    <xdr:graphicFrame macro="">
      <xdr:nvGraphicFramePr>
        <xdr:cNvPr id="2" name="Diagramă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142874</xdr:colOff>
      <xdr:row>17</xdr:row>
      <xdr:rowOff>0</xdr:rowOff>
    </xdr:from>
    <xdr:to>
      <xdr:col>24</xdr:col>
      <xdr:colOff>457199</xdr:colOff>
      <xdr:row>42</xdr:row>
      <xdr:rowOff>28576</xdr:rowOff>
    </xdr:to>
    <xdr:graphicFrame macro="">
      <xdr:nvGraphicFramePr>
        <xdr:cNvPr id="3" name="Diagramă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142875</xdr:colOff>
      <xdr:row>42</xdr:row>
      <xdr:rowOff>66676</xdr:rowOff>
    </xdr:from>
    <xdr:to>
      <xdr:col>24</xdr:col>
      <xdr:colOff>457200</xdr:colOff>
      <xdr:row>69</xdr:row>
      <xdr:rowOff>57151</xdr:rowOff>
    </xdr:to>
    <xdr:graphicFrame macro="">
      <xdr:nvGraphicFramePr>
        <xdr:cNvPr id="4" name="Diagramă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47626</xdr:colOff>
      <xdr:row>69</xdr:row>
      <xdr:rowOff>154781</xdr:rowOff>
    </xdr:from>
    <xdr:to>
      <xdr:col>17</xdr:col>
      <xdr:colOff>261938</xdr:colOff>
      <xdr:row>86</xdr:row>
      <xdr:rowOff>307182</xdr:rowOff>
    </xdr:to>
    <xdr:graphicFrame macro="">
      <xdr:nvGraphicFramePr>
        <xdr:cNvPr id="7" name="Diagramă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17</xdr:col>
      <xdr:colOff>309561</xdr:colOff>
      <xdr:row>69</xdr:row>
      <xdr:rowOff>154781</xdr:rowOff>
    </xdr:from>
    <xdr:to>
      <xdr:col>25</xdr:col>
      <xdr:colOff>523875</xdr:colOff>
      <xdr:row>86</xdr:row>
      <xdr:rowOff>307182</xdr:rowOff>
    </xdr:to>
    <xdr:graphicFrame macro="">
      <xdr:nvGraphicFramePr>
        <xdr:cNvPr id="8" name="Diagramă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59531</xdr:colOff>
      <xdr:row>91</xdr:row>
      <xdr:rowOff>59531</xdr:rowOff>
    </xdr:from>
    <xdr:to>
      <xdr:col>17</xdr:col>
      <xdr:colOff>257174</xdr:colOff>
      <xdr:row>109</xdr:row>
      <xdr:rowOff>50005</xdr:rowOff>
    </xdr:to>
    <xdr:graphicFrame macro="">
      <xdr:nvGraphicFramePr>
        <xdr:cNvPr id="9" name="Diagramă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17</xdr:col>
      <xdr:colOff>333375</xdr:colOff>
      <xdr:row>91</xdr:row>
      <xdr:rowOff>59532</xdr:rowOff>
    </xdr:from>
    <xdr:to>
      <xdr:col>25</xdr:col>
      <xdr:colOff>569120</xdr:colOff>
      <xdr:row>109</xdr:row>
      <xdr:rowOff>50006</xdr:rowOff>
    </xdr:to>
    <xdr:graphicFrame macro="">
      <xdr:nvGraphicFramePr>
        <xdr:cNvPr id="10" name="Diagramă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</xdr:col>
      <xdr:colOff>95250</xdr:colOff>
      <xdr:row>109</xdr:row>
      <xdr:rowOff>119062</xdr:rowOff>
    </xdr:from>
    <xdr:to>
      <xdr:col>17</xdr:col>
      <xdr:colOff>302306</xdr:colOff>
      <xdr:row>127</xdr:row>
      <xdr:rowOff>109538</xdr:rowOff>
    </xdr:to>
    <xdr:graphicFrame macro="">
      <xdr:nvGraphicFramePr>
        <xdr:cNvPr id="11" name="Diagramă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357188</xdr:colOff>
      <xdr:row>109</xdr:row>
      <xdr:rowOff>107156</xdr:rowOff>
    </xdr:from>
    <xdr:to>
      <xdr:col>25</xdr:col>
      <xdr:colOff>590549</xdr:colOff>
      <xdr:row>127</xdr:row>
      <xdr:rowOff>97633</xdr:rowOff>
    </xdr:to>
    <xdr:graphicFrame macro="">
      <xdr:nvGraphicFramePr>
        <xdr:cNvPr id="12" name="Diagramă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9</xdr:col>
      <xdr:colOff>107157</xdr:colOff>
      <xdr:row>128</xdr:row>
      <xdr:rowOff>35719</xdr:rowOff>
    </xdr:from>
    <xdr:to>
      <xdr:col>17</xdr:col>
      <xdr:colOff>319087</xdr:colOff>
      <xdr:row>146</xdr:row>
      <xdr:rowOff>21431</xdr:rowOff>
    </xdr:to>
    <xdr:graphicFrame macro="">
      <xdr:nvGraphicFramePr>
        <xdr:cNvPr id="13" name="Diagramă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17</xdr:col>
      <xdr:colOff>381000</xdr:colOff>
      <xdr:row>128</xdr:row>
      <xdr:rowOff>23812</xdr:rowOff>
    </xdr:from>
    <xdr:to>
      <xdr:col>25</xdr:col>
      <xdr:colOff>607217</xdr:colOff>
      <xdr:row>146</xdr:row>
      <xdr:rowOff>9525</xdr:rowOff>
    </xdr:to>
    <xdr:graphicFrame macro="">
      <xdr:nvGraphicFramePr>
        <xdr:cNvPr id="14" name="Diagramă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9</xdr:col>
      <xdr:colOff>119063</xdr:colOff>
      <xdr:row>146</xdr:row>
      <xdr:rowOff>95251</xdr:rowOff>
    </xdr:from>
    <xdr:to>
      <xdr:col>17</xdr:col>
      <xdr:colOff>333375</xdr:colOff>
      <xdr:row>164</xdr:row>
      <xdr:rowOff>80965</xdr:rowOff>
    </xdr:to>
    <xdr:graphicFrame macro="">
      <xdr:nvGraphicFramePr>
        <xdr:cNvPr id="15" name="Diagramă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57752</xdr:colOff>
      <xdr:row>111</xdr:row>
      <xdr:rowOff>44676</xdr:rowOff>
    </xdr:from>
    <xdr:to>
      <xdr:col>15</xdr:col>
      <xdr:colOff>514955</xdr:colOff>
      <xdr:row>140</xdr:row>
      <xdr:rowOff>152854</xdr:rowOff>
    </xdr:to>
    <xdr:graphicFrame macro="">
      <xdr:nvGraphicFramePr>
        <xdr:cNvPr id="2" name="Diagramă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51101</xdr:colOff>
      <xdr:row>141</xdr:row>
      <xdr:rowOff>52011</xdr:rowOff>
    </xdr:from>
    <xdr:to>
      <xdr:col>15</xdr:col>
      <xdr:colOff>515863</xdr:colOff>
      <xdr:row>167</xdr:row>
      <xdr:rowOff>41125</xdr:rowOff>
    </xdr:to>
    <xdr:graphicFrame macro="">
      <xdr:nvGraphicFramePr>
        <xdr:cNvPr id="4" name="Diagramă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51103</xdr:colOff>
      <xdr:row>167</xdr:row>
      <xdr:rowOff>85575</xdr:rowOff>
    </xdr:from>
    <xdr:to>
      <xdr:col>15</xdr:col>
      <xdr:colOff>504221</xdr:colOff>
      <xdr:row>193</xdr:row>
      <xdr:rowOff>112790</xdr:rowOff>
    </xdr:to>
    <xdr:graphicFrame macro="">
      <xdr:nvGraphicFramePr>
        <xdr:cNvPr id="5" name="Diagramă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56771</xdr:colOff>
      <xdr:row>0</xdr:row>
      <xdr:rowOff>130781</xdr:rowOff>
    </xdr:from>
    <xdr:to>
      <xdr:col>32</xdr:col>
      <xdr:colOff>475872</xdr:colOff>
      <xdr:row>27</xdr:row>
      <xdr:rowOff>93172</xdr:rowOff>
    </xdr:to>
    <xdr:graphicFrame macro="">
      <xdr:nvGraphicFramePr>
        <xdr:cNvPr id="6" name="Diagramă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16</xdr:col>
      <xdr:colOff>53107</xdr:colOff>
      <xdr:row>28</xdr:row>
      <xdr:rowOff>38063</xdr:rowOff>
    </xdr:from>
    <xdr:to>
      <xdr:col>32</xdr:col>
      <xdr:colOff>469827</xdr:colOff>
      <xdr:row>59</xdr:row>
      <xdr:rowOff>51216</xdr:rowOff>
    </xdr:to>
    <xdr:graphicFrame macro="">
      <xdr:nvGraphicFramePr>
        <xdr:cNvPr id="7" name="Diagramă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lorin/Desktop/implementare%20proiect/02%20Rapoarte%20iulie%20bune/livrabile%20MARGINEAN%20iulie/finale%20ECONOMIE/BUCURESTI%20ILFOV/02%20Anexa%202b%20BUCURESTI%20ILFOV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ati locale active"/>
      <sheetName val="Personal - regiuni"/>
      <sheetName val="Personal - regiuni, judete"/>
    </sheetNames>
    <sheetDataSet>
      <sheetData sheetId="0"/>
      <sheetData sheetId="1">
        <row r="27">
          <cell r="J27" t="str">
            <v>B</v>
          </cell>
        </row>
        <row r="28">
          <cell r="J28" t="str">
            <v>C</v>
          </cell>
        </row>
        <row r="29">
          <cell r="J29" t="str">
            <v>D</v>
          </cell>
        </row>
        <row r="30">
          <cell r="J30" t="str">
            <v>E</v>
          </cell>
        </row>
        <row r="31">
          <cell r="J31" t="str">
            <v>F</v>
          </cell>
        </row>
        <row r="32">
          <cell r="J32" t="str">
            <v>G</v>
          </cell>
        </row>
        <row r="33">
          <cell r="J33" t="str">
            <v>H</v>
          </cell>
        </row>
        <row r="34">
          <cell r="J34" t="str">
            <v>I</v>
          </cell>
        </row>
        <row r="35">
          <cell r="J35" t="str">
            <v>J</v>
          </cell>
        </row>
        <row r="36">
          <cell r="J36" t="str">
            <v>K*</v>
          </cell>
        </row>
        <row r="37">
          <cell r="J37" t="str">
            <v>P</v>
          </cell>
        </row>
        <row r="38">
          <cell r="J38" t="str">
            <v>Q</v>
          </cell>
        </row>
        <row r="39">
          <cell r="J39" t="str">
            <v>S</v>
          </cell>
        </row>
        <row r="44">
          <cell r="J44" t="str">
            <v>B</v>
          </cell>
        </row>
        <row r="45">
          <cell r="J45" t="str">
            <v>C</v>
          </cell>
        </row>
        <row r="46">
          <cell r="J46" t="str">
            <v>D</v>
          </cell>
        </row>
        <row r="47">
          <cell r="J47" t="str">
            <v>E</v>
          </cell>
        </row>
        <row r="48">
          <cell r="J48" t="str">
            <v>F</v>
          </cell>
        </row>
        <row r="49">
          <cell r="J49" t="str">
            <v>G</v>
          </cell>
        </row>
        <row r="50">
          <cell r="J50" t="str">
            <v>H</v>
          </cell>
        </row>
        <row r="51">
          <cell r="J51" t="str">
            <v>I</v>
          </cell>
        </row>
        <row r="52">
          <cell r="J52" t="str">
            <v>J</v>
          </cell>
        </row>
        <row r="53">
          <cell r="J53" t="str">
            <v>K*</v>
          </cell>
        </row>
        <row r="54">
          <cell r="J54" t="str">
            <v>P</v>
          </cell>
        </row>
        <row r="55">
          <cell r="J55" t="str">
            <v>Q</v>
          </cell>
        </row>
        <row r="56">
          <cell r="J56" t="str">
            <v>S</v>
          </cell>
        </row>
        <row r="61">
          <cell r="J61" t="str">
            <v>B</v>
          </cell>
        </row>
        <row r="62">
          <cell r="J62" t="str">
            <v>C</v>
          </cell>
        </row>
        <row r="63">
          <cell r="J63" t="str">
            <v>D</v>
          </cell>
        </row>
        <row r="64">
          <cell r="J64" t="str">
            <v>E</v>
          </cell>
        </row>
        <row r="65">
          <cell r="J65" t="str">
            <v>F</v>
          </cell>
        </row>
        <row r="66">
          <cell r="J66" t="str">
            <v>G</v>
          </cell>
        </row>
        <row r="67">
          <cell r="J67" t="str">
            <v>H</v>
          </cell>
        </row>
        <row r="68">
          <cell r="J68" t="str">
            <v>I</v>
          </cell>
        </row>
        <row r="69">
          <cell r="J69" t="str">
            <v>J</v>
          </cell>
        </row>
        <row r="70">
          <cell r="J70" t="str">
            <v>K*</v>
          </cell>
        </row>
        <row r="71">
          <cell r="J71" t="str">
            <v>P</v>
          </cell>
        </row>
        <row r="72">
          <cell r="J72" t="str">
            <v>Q</v>
          </cell>
        </row>
        <row r="73">
          <cell r="J73" t="str">
            <v>S</v>
          </cell>
        </row>
        <row r="78">
          <cell r="J78" t="str">
            <v>B</v>
          </cell>
        </row>
        <row r="79">
          <cell r="J79" t="str">
            <v>C</v>
          </cell>
        </row>
        <row r="80">
          <cell r="J80" t="str">
            <v>D</v>
          </cell>
        </row>
        <row r="81">
          <cell r="J81" t="str">
            <v>E</v>
          </cell>
        </row>
        <row r="82">
          <cell r="J82" t="str">
            <v>F</v>
          </cell>
        </row>
        <row r="83">
          <cell r="J83" t="str">
            <v>G</v>
          </cell>
        </row>
        <row r="84">
          <cell r="J84" t="str">
            <v>H</v>
          </cell>
        </row>
        <row r="85">
          <cell r="J85" t="str">
            <v>I</v>
          </cell>
        </row>
        <row r="86">
          <cell r="J86" t="str">
            <v>J</v>
          </cell>
        </row>
        <row r="87">
          <cell r="J87" t="str">
            <v>K*</v>
          </cell>
        </row>
        <row r="88">
          <cell r="J88" t="str">
            <v>P</v>
          </cell>
        </row>
        <row r="89">
          <cell r="J89" t="str">
            <v>Q</v>
          </cell>
        </row>
        <row r="90">
          <cell r="J90" t="str">
            <v>S</v>
          </cell>
        </row>
        <row r="95">
          <cell r="J95" t="str">
            <v>B</v>
          </cell>
        </row>
        <row r="96">
          <cell r="J96" t="str">
            <v>C</v>
          </cell>
        </row>
        <row r="97">
          <cell r="J97" t="str">
            <v>D</v>
          </cell>
        </row>
        <row r="98">
          <cell r="J98" t="str">
            <v>E</v>
          </cell>
        </row>
        <row r="99">
          <cell r="J99" t="str">
            <v>F</v>
          </cell>
        </row>
        <row r="100">
          <cell r="J100" t="str">
            <v>G</v>
          </cell>
        </row>
        <row r="101">
          <cell r="J101" t="str">
            <v>H</v>
          </cell>
        </row>
        <row r="102">
          <cell r="J102" t="str">
            <v>I</v>
          </cell>
        </row>
        <row r="103">
          <cell r="J103" t="str">
            <v>J</v>
          </cell>
        </row>
        <row r="104">
          <cell r="J104" t="str">
            <v>K*</v>
          </cell>
        </row>
        <row r="105">
          <cell r="J105" t="str">
            <v>P</v>
          </cell>
        </row>
        <row r="106">
          <cell r="J106" t="str">
            <v>Q</v>
          </cell>
        </row>
        <row r="107">
          <cell r="J107" t="str">
            <v>S</v>
          </cell>
        </row>
        <row r="112">
          <cell r="J112" t="str">
            <v>B</v>
          </cell>
        </row>
        <row r="113">
          <cell r="J113" t="str">
            <v>C</v>
          </cell>
        </row>
        <row r="114">
          <cell r="J114" t="str">
            <v>D</v>
          </cell>
        </row>
        <row r="115">
          <cell r="J115" t="str">
            <v>E</v>
          </cell>
        </row>
        <row r="116">
          <cell r="J116" t="str">
            <v>F</v>
          </cell>
        </row>
        <row r="117">
          <cell r="J117" t="str">
            <v>G</v>
          </cell>
        </row>
        <row r="118">
          <cell r="J118" t="str">
            <v>H</v>
          </cell>
        </row>
        <row r="119">
          <cell r="J119" t="str">
            <v>I</v>
          </cell>
        </row>
        <row r="120">
          <cell r="J120" t="str">
            <v>J</v>
          </cell>
        </row>
        <row r="121">
          <cell r="J121" t="str">
            <v>K*</v>
          </cell>
        </row>
        <row r="122">
          <cell r="J122" t="str">
            <v>P</v>
          </cell>
        </row>
        <row r="123">
          <cell r="J123" t="str">
            <v>Q</v>
          </cell>
        </row>
        <row r="124">
          <cell r="J124" t="str">
            <v>S</v>
          </cell>
        </row>
        <row r="129">
          <cell r="J129" t="str">
            <v>B</v>
          </cell>
        </row>
        <row r="130">
          <cell r="J130" t="str">
            <v>C</v>
          </cell>
        </row>
        <row r="131">
          <cell r="J131" t="str">
            <v>D</v>
          </cell>
        </row>
        <row r="132">
          <cell r="J132" t="str">
            <v>E</v>
          </cell>
        </row>
        <row r="133">
          <cell r="J133" t="str">
            <v>F</v>
          </cell>
        </row>
        <row r="134">
          <cell r="J134" t="str">
            <v>G</v>
          </cell>
        </row>
        <row r="135">
          <cell r="J135" t="str">
            <v>H</v>
          </cell>
        </row>
        <row r="136">
          <cell r="J136" t="str">
            <v>I</v>
          </cell>
        </row>
        <row r="137">
          <cell r="J137" t="str">
            <v>J</v>
          </cell>
        </row>
        <row r="138">
          <cell r="J138" t="str">
            <v>K*</v>
          </cell>
        </row>
        <row r="139">
          <cell r="J139" t="str">
            <v>P</v>
          </cell>
        </row>
        <row r="140">
          <cell r="J140" t="str">
            <v>Q</v>
          </cell>
        </row>
        <row r="141">
          <cell r="J141" t="str">
            <v>S</v>
          </cell>
        </row>
        <row r="146">
          <cell r="J146" t="str">
            <v>B</v>
          </cell>
        </row>
        <row r="147">
          <cell r="J147" t="str">
            <v>C</v>
          </cell>
        </row>
        <row r="148">
          <cell r="J148" t="str">
            <v>D</v>
          </cell>
        </row>
        <row r="149">
          <cell r="J149" t="str">
            <v>E</v>
          </cell>
        </row>
        <row r="150">
          <cell r="J150" t="str">
            <v>F</v>
          </cell>
        </row>
        <row r="151">
          <cell r="J151" t="str">
            <v>G</v>
          </cell>
        </row>
        <row r="152">
          <cell r="J152" t="str">
            <v>H</v>
          </cell>
        </row>
        <row r="153">
          <cell r="J153" t="str">
            <v>I</v>
          </cell>
        </row>
        <row r="154">
          <cell r="J154" t="str">
            <v>J</v>
          </cell>
        </row>
        <row r="155">
          <cell r="J155" t="str">
            <v>K*</v>
          </cell>
        </row>
        <row r="156">
          <cell r="J156" t="str">
            <v>P</v>
          </cell>
        </row>
        <row r="157">
          <cell r="J157" t="str">
            <v>Q</v>
          </cell>
        </row>
        <row r="158">
          <cell r="J158" t="str">
            <v>S</v>
          </cell>
        </row>
        <row r="163">
          <cell r="J163" t="str">
            <v>B</v>
          </cell>
        </row>
        <row r="164">
          <cell r="J164" t="str">
            <v>C</v>
          </cell>
        </row>
        <row r="165">
          <cell r="J165" t="str">
            <v>D</v>
          </cell>
        </row>
        <row r="166">
          <cell r="J166" t="str">
            <v>E</v>
          </cell>
        </row>
        <row r="167">
          <cell r="J167" t="str">
            <v>F</v>
          </cell>
        </row>
        <row r="168">
          <cell r="J168" t="str">
            <v>G</v>
          </cell>
        </row>
        <row r="169">
          <cell r="J169" t="str">
            <v>H</v>
          </cell>
        </row>
        <row r="170">
          <cell r="J170" t="str">
            <v>I</v>
          </cell>
        </row>
        <row r="171">
          <cell r="J171" t="str">
            <v>J</v>
          </cell>
        </row>
        <row r="172">
          <cell r="J172" t="str">
            <v>K*</v>
          </cell>
        </row>
        <row r="173">
          <cell r="J173" t="str">
            <v>P</v>
          </cell>
        </row>
        <row r="174">
          <cell r="J174" t="str">
            <v>Q</v>
          </cell>
        </row>
        <row r="175">
          <cell r="J175" t="str">
            <v>S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53"/>
  <sheetViews>
    <sheetView topLeftCell="A91" zoomScale="80" zoomScaleNormal="80" zoomScalePageLayoutView="70" workbookViewId="0">
      <selection activeCell="AC6" sqref="AC6"/>
    </sheetView>
  </sheetViews>
  <sheetFormatPr defaultRowHeight="12.75" x14ac:dyDescent="0.2"/>
  <cols>
    <col min="1" max="1" width="16.85546875" style="34" customWidth="1"/>
    <col min="2" max="2" width="27.140625" style="1" customWidth="1"/>
    <col min="3" max="3" width="24" style="18" customWidth="1"/>
    <col min="4" max="10" width="5.28515625" style="1" bestFit="1" customWidth="1"/>
    <col min="11" max="16384" width="9.140625" style="1"/>
  </cols>
  <sheetData>
    <row r="1" spans="1:10" ht="15.75" x14ac:dyDescent="0.2">
      <c r="A1" s="40" t="s">
        <v>46</v>
      </c>
      <c r="B1" s="29" t="s">
        <v>44</v>
      </c>
      <c r="C1" s="2"/>
    </row>
    <row r="2" spans="1:10" ht="15.75" x14ac:dyDescent="0.2">
      <c r="A2" s="40"/>
      <c r="B2" s="29"/>
      <c r="C2" s="2"/>
    </row>
    <row r="3" spans="1:10" ht="14.25" customHeight="1" x14ac:dyDescent="0.2">
      <c r="B3" s="2"/>
      <c r="C3" s="2"/>
    </row>
    <row r="4" spans="1:10" x14ac:dyDescent="0.2">
      <c r="B4" s="2" t="s">
        <v>43</v>
      </c>
      <c r="C4" s="2"/>
    </row>
    <row r="5" spans="1:10" ht="13.5" thickBot="1" x14ac:dyDescent="0.25">
      <c r="B5" s="2"/>
      <c r="C5" s="2"/>
      <c r="D5" s="134" t="s">
        <v>45</v>
      </c>
      <c r="E5" s="134"/>
      <c r="F5" s="134"/>
      <c r="G5" s="134"/>
      <c r="H5" s="134"/>
      <c r="I5" s="134"/>
    </row>
    <row r="6" spans="1:10" ht="28.5" customHeight="1" thickBot="1" x14ac:dyDescent="0.3">
      <c r="B6" s="64" t="s">
        <v>41</v>
      </c>
      <c r="C6" s="48" t="s">
        <v>0</v>
      </c>
      <c r="D6" s="148" t="s">
        <v>3</v>
      </c>
      <c r="E6" s="149"/>
      <c r="F6" s="149"/>
      <c r="G6" s="149"/>
      <c r="H6" s="149"/>
      <c r="I6" s="149"/>
      <c r="J6" s="150"/>
    </row>
    <row r="7" spans="1:10" ht="13.5" thickBot="1" x14ac:dyDescent="0.25">
      <c r="B7" s="63"/>
      <c r="C7" s="126"/>
      <c r="D7" s="127">
        <v>2008</v>
      </c>
      <c r="E7" s="72">
        <v>2009</v>
      </c>
      <c r="F7" s="72">
        <v>2010</v>
      </c>
      <c r="G7" s="72">
        <v>2011</v>
      </c>
      <c r="H7" s="72">
        <v>2012</v>
      </c>
      <c r="I7" s="73">
        <v>2013</v>
      </c>
      <c r="J7" s="79">
        <v>2014</v>
      </c>
    </row>
    <row r="8" spans="1:10" x14ac:dyDescent="0.2">
      <c r="B8" s="137" t="s">
        <v>11</v>
      </c>
      <c r="C8" s="121" t="s">
        <v>90</v>
      </c>
      <c r="D8" s="31">
        <v>1058</v>
      </c>
      <c r="E8" s="8">
        <v>1206</v>
      </c>
      <c r="F8" s="8">
        <v>1225</v>
      </c>
      <c r="G8" s="8">
        <v>1206</v>
      </c>
      <c r="H8" s="8">
        <v>1330</v>
      </c>
      <c r="I8" s="74">
        <v>1407</v>
      </c>
      <c r="J8" s="75">
        <v>1448</v>
      </c>
    </row>
    <row r="9" spans="1:10" x14ac:dyDescent="0.2">
      <c r="B9" s="142"/>
      <c r="C9" s="122" t="s">
        <v>91</v>
      </c>
      <c r="D9" s="27">
        <v>136</v>
      </c>
      <c r="E9" s="3">
        <v>137</v>
      </c>
      <c r="F9" s="3">
        <v>137</v>
      </c>
      <c r="G9" s="3">
        <v>134</v>
      </c>
      <c r="H9" s="3">
        <v>135</v>
      </c>
      <c r="I9" s="70">
        <v>121</v>
      </c>
      <c r="J9" s="76">
        <v>118</v>
      </c>
    </row>
    <row r="10" spans="1:10" x14ac:dyDescent="0.2">
      <c r="B10" s="142"/>
      <c r="C10" s="122" t="s">
        <v>92</v>
      </c>
      <c r="D10" s="27">
        <v>4047</v>
      </c>
      <c r="E10" s="3">
        <v>4006</v>
      </c>
      <c r="F10" s="3">
        <v>3556</v>
      </c>
      <c r="G10" s="3">
        <v>3310</v>
      </c>
      <c r="H10" s="3">
        <v>3427</v>
      </c>
      <c r="I10" s="70">
        <v>3471</v>
      </c>
      <c r="J10" s="76">
        <v>3539</v>
      </c>
    </row>
    <row r="11" spans="1:10" x14ac:dyDescent="0.2">
      <c r="B11" s="142"/>
      <c r="C11" s="122" t="s">
        <v>93</v>
      </c>
      <c r="D11" s="27">
        <v>81</v>
      </c>
      <c r="E11" s="3">
        <v>76</v>
      </c>
      <c r="F11" s="3">
        <v>58</v>
      </c>
      <c r="G11" s="3">
        <v>63</v>
      </c>
      <c r="H11" s="3">
        <v>73</v>
      </c>
      <c r="I11" s="70">
        <v>71</v>
      </c>
      <c r="J11" s="76">
        <v>74</v>
      </c>
    </row>
    <row r="12" spans="1:10" x14ac:dyDescent="0.2">
      <c r="B12" s="142"/>
      <c r="C12" s="122" t="s">
        <v>94</v>
      </c>
      <c r="D12" s="27">
        <v>255</v>
      </c>
      <c r="E12" s="3">
        <v>253</v>
      </c>
      <c r="F12" s="3">
        <v>280</v>
      </c>
      <c r="G12" s="3">
        <v>324</v>
      </c>
      <c r="H12" s="3">
        <v>359</v>
      </c>
      <c r="I12" s="70">
        <v>363</v>
      </c>
      <c r="J12" s="76">
        <v>360</v>
      </c>
    </row>
    <row r="13" spans="1:10" x14ac:dyDescent="0.2">
      <c r="B13" s="142"/>
      <c r="C13" s="122" t="s">
        <v>95</v>
      </c>
      <c r="D13" s="27">
        <v>3535</v>
      </c>
      <c r="E13" s="3">
        <v>3667</v>
      </c>
      <c r="F13" s="3">
        <v>3136</v>
      </c>
      <c r="G13" s="3">
        <v>2793</v>
      </c>
      <c r="H13" s="3">
        <v>2913</v>
      </c>
      <c r="I13" s="70">
        <v>2909</v>
      </c>
      <c r="J13" s="76">
        <v>3045</v>
      </c>
    </row>
    <row r="14" spans="1:10" x14ac:dyDescent="0.2">
      <c r="B14" s="142"/>
      <c r="C14" s="122" t="s">
        <v>96</v>
      </c>
      <c r="D14" s="27">
        <v>19476</v>
      </c>
      <c r="E14" s="3">
        <v>17927</v>
      </c>
      <c r="F14" s="3">
        <v>16685</v>
      </c>
      <c r="G14" s="3">
        <v>15233</v>
      </c>
      <c r="H14" s="3">
        <v>15653</v>
      </c>
      <c r="I14" s="70">
        <v>15529</v>
      </c>
      <c r="J14" s="76">
        <v>15722</v>
      </c>
    </row>
    <row r="15" spans="1:10" x14ac:dyDescent="0.2">
      <c r="B15" s="142"/>
      <c r="C15" s="122" t="s">
        <v>97</v>
      </c>
      <c r="D15" s="27">
        <v>2697</v>
      </c>
      <c r="E15" s="3">
        <v>2882</v>
      </c>
      <c r="F15" s="3">
        <v>2792</v>
      </c>
      <c r="G15" s="3">
        <v>2717</v>
      </c>
      <c r="H15" s="3">
        <v>2976</v>
      </c>
      <c r="I15" s="70">
        <v>3124</v>
      </c>
      <c r="J15" s="76">
        <v>3436</v>
      </c>
    </row>
    <row r="16" spans="1:10" x14ac:dyDescent="0.2">
      <c r="B16" s="142"/>
      <c r="C16" s="122" t="s">
        <v>98</v>
      </c>
      <c r="D16" s="27">
        <v>2060</v>
      </c>
      <c r="E16" s="3">
        <v>2310</v>
      </c>
      <c r="F16" s="3">
        <v>2075</v>
      </c>
      <c r="G16" s="3">
        <v>1861</v>
      </c>
      <c r="H16" s="3">
        <v>2013</v>
      </c>
      <c r="I16" s="70">
        <v>2072</v>
      </c>
      <c r="J16" s="76">
        <v>2115</v>
      </c>
    </row>
    <row r="17" spans="2:10" x14ac:dyDescent="0.2">
      <c r="B17" s="142"/>
      <c r="C17" s="122" t="s">
        <v>99</v>
      </c>
      <c r="D17" s="27">
        <v>988</v>
      </c>
      <c r="E17" s="3">
        <v>962</v>
      </c>
      <c r="F17" s="3">
        <v>857</v>
      </c>
      <c r="G17" s="3">
        <v>801</v>
      </c>
      <c r="H17" s="3">
        <v>853</v>
      </c>
      <c r="I17" s="70">
        <v>859</v>
      </c>
      <c r="J17" s="76">
        <v>900</v>
      </c>
    </row>
    <row r="18" spans="2:10" x14ac:dyDescent="0.2">
      <c r="B18" s="142"/>
      <c r="C18" s="122" t="s">
        <v>100</v>
      </c>
      <c r="D18" s="27">
        <v>599</v>
      </c>
      <c r="E18" s="3">
        <v>691</v>
      </c>
      <c r="F18" s="3">
        <v>654</v>
      </c>
      <c r="G18" s="3">
        <v>675</v>
      </c>
      <c r="H18" s="3">
        <v>700</v>
      </c>
      <c r="I18" s="70">
        <v>704</v>
      </c>
      <c r="J18" s="76">
        <v>702</v>
      </c>
    </row>
    <row r="19" spans="2:10" x14ac:dyDescent="0.2">
      <c r="B19" s="142"/>
      <c r="C19" s="122" t="s">
        <v>101</v>
      </c>
      <c r="D19" s="27">
        <v>611</v>
      </c>
      <c r="E19" s="3">
        <v>589</v>
      </c>
      <c r="F19" s="3">
        <v>517</v>
      </c>
      <c r="G19" s="3">
        <v>472</v>
      </c>
      <c r="H19" s="3">
        <v>474</v>
      </c>
      <c r="I19" s="70">
        <v>494</v>
      </c>
      <c r="J19" s="76">
        <v>509</v>
      </c>
    </row>
    <row r="20" spans="2:10" x14ac:dyDescent="0.2">
      <c r="B20" s="142"/>
      <c r="C20" s="122" t="s">
        <v>102</v>
      </c>
      <c r="D20" s="27">
        <v>2383</v>
      </c>
      <c r="E20" s="3">
        <v>2493</v>
      </c>
      <c r="F20" s="3">
        <v>2284</v>
      </c>
      <c r="G20" s="3">
        <v>2177</v>
      </c>
      <c r="H20" s="3">
        <v>2287</v>
      </c>
      <c r="I20" s="70">
        <v>2377</v>
      </c>
      <c r="J20" s="76">
        <v>2538</v>
      </c>
    </row>
    <row r="21" spans="2:10" x14ac:dyDescent="0.2">
      <c r="B21" s="142"/>
      <c r="C21" s="122" t="s">
        <v>103</v>
      </c>
      <c r="D21" s="27">
        <v>938</v>
      </c>
      <c r="E21" s="3">
        <v>906</v>
      </c>
      <c r="F21" s="3">
        <v>831</v>
      </c>
      <c r="G21" s="3">
        <v>830</v>
      </c>
      <c r="H21" s="3">
        <v>910</v>
      </c>
      <c r="I21" s="70">
        <v>926</v>
      </c>
      <c r="J21" s="76">
        <v>995</v>
      </c>
    </row>
    <row r="22" spans="2:10" x14ac:dyDescent="0.2">
      <c r="B22" s="142"/>
      <c r="C22" s="122" t="s">
        <v>87</v>
      </c>
      <c r="D22" s="27">
        <v>184</v>
      </c>
      <c r="E22" s="3">
        <v>219</v>
      </c>
      <c r="F22" s="3">
        <v>206</v>
      </c>
      <c r="G22" s="3">
        <v>196</v>
      </c>
      <c r="H22" s="3">
        <v>204</v>
      </c>
      <c r="I22" s="70">
        <v>211</v>
      </c>
      <c r="J22" s="76">
        <v>220</v>
      </c>
    </row>
    <row r="23" spans="2:10" x14ac:dyDescent="0.2">
      <c r="B23" s="142"/>
      <c r="C23" s="122" t="s">
        <v>104</v>
      </c>
      <c r="D23" s="27">
        <v>711</v>
      </c>
      <c r="E23" s="3">
        <v>753</v>
      </c>
      <c r="F23" s="3">
        <v>746</v>
      </c>
      <c r="G23" s="3">
        <v>697</v>
      </c>
      <c r="H23" s="3">
        <v>755</v>
      </c>
      <c r="I23" s="70">
        <v>815</v>
      </c>
      <c r="J23" s="76">
        <v>867</v>
      </c>
    </row>
    <row r="24" spans="2:10" x14ac:dyDescent="0.2">
      <c r="B24" s="142"/>
      <c r="C24" s="122" t="s">
        <v>105</v>
      </c>
      <c r="D24" s="27">
        <v>258</v>
      </c>
      <c r="E24" s="3">
        <v>292</v>
      </c>
      <c r="F24" s="3">
        <v>246</v>
      </c>
      <c r="G24" s="3">
        <v>222</v>
      </c>
      <c r="H24" s="3">
        <v>262</v>
      </c>
      <c r="I24" s="70">
        <v>302</v>
      </c>
      <c r="J24" s="76">
        <v>313</v>
      </c>
    </row>
    <row r="25" spans="2:10" x14ac:dyDescent="0.2">
      <c r="B25" s="142"/>
      <c r="C25" s="122" t="s">
        <v>106</v>
      </c>
      <c r="D25" s="27">
        <v>818</v>
      </c>
      <c r="E25" s="3">
        <v>797</v>
      </c>
      <c r="F25" s="3">
        <v>704</v>
      </c>
      <c r="G25" s="3">
        <v>670</v>
      </c>
      <c r="H25" s="3">
        <v>724</v>
      </c>
      <c r="I25" s="70">
        <v>780</v>
      </c>
      <c r="J25" s="76">
        <v>807</v>
      </c>
    </row>
    <row r="26" spans="2:10" ht="13.5" thickBot="1" x14ac:dyDescent="0.25">
      <c r="B26" s="144"/>
      <c r="C26" s="123" t="s">
        <v>4</v>
      </c>
      <c r="D26" s="28">
        <v>40835</v>
      </c>
      <c r="E26" s="4">
        <v>40166</v>
      </c>
      <c r="F26" s="4">
        <v>36989</v>
      </c>
      <c r="G26" s="4">
        <v>34381</v>
      </c>
      <c r="H26" s="4">
        <v>36048</v>
      </c>
      <c r="I26" s="71">
        <v>36535</v>
      </c>
      <c r="J26" s="77">
        <v>37708</v>
      </c>
    </row>
    <row r="27" spans="2:10" x14ac:dyDescent="0.2">
      <c r="B27" s="152" t="s">
        <v>12</v>
      </c>
      <c r="C27" s="121" t="s">
        <v>90</v>
      </c>
      <c r="D27" s="26">
        <v>380</v>
      </c>
      <c r="E27" s="12">
        <v>432</v>
      </c>
      <c r="F27" s="12">
        <v>443</v>
      </c>
      <c r="G27" s="12">
        <v>444</v>
      </c>
      <c r="H27" s="12">
        <v>516</v>
      </c>
      <c r="I27" s="69">
        <v>544</v>
      </c>
      <c r="J27" s="80">
        <v>544</v>
      </c>
    </row>
    <row r="28" spans="2:10" x14ac:dyDescent="0.2">
      <c r="B28" s="142"/>
      <c r="C28" s="122" t="s">
        <v>91</v>
      </c>
      <c r="D28" s="27">
        <v>23</v>
      </c>
      <c r="E28" s="3">
        <v>25</v>
      </c>
      <c r="F28" s="3">
        <v>24</v>
      </c>
      <c r="G28" s="3">
        <v>21</v>
      </c>
      <c r="H28" s="3">
        <v>19</v>
      </c>
      <c r="I28" s="70">
        <v>21</v>
      </c>
      <c r="J28" s="76">
        <v>22</v>
      </c>
    </row>
    <row r="29" spans="2:10" x14ac:dyDescent="0.2">
      <c r="B29" s="142"/>
      <c r="C29" s="122" t="s">
        <v>92</v>
      </c>
      <c r="D29" s="27">
        <v>1441</v>
      </c>
      <c r="E29" s="3">
        <v>1433</v>
      </c>
      <c r="F29" s="3">
        <v>1302</v>
      </c>
      <c r="G29" s="3">
        <v>1228</v>
      </c>
      <c r="H29" s="3">
        <v>1293</v>
      </c>
      <c r="I29" s="70">
        <v>1299</v>
      </c>
      <c r="J29" s="76">
        <v>1350</v>
      </c>
    </row>
    <row r="30" spans="2:10" x14ac:dyDescent="0.2">
      <c r="B30" s="142"/>
      <c r="C30" s="122" t="s">
        <v>93</v>
      </c>
      <c r="D30" s="27">
        <v>20</v>
      </c>
      <c r="E30" s="3">
        <v>19</v>
      </c>
      <c r="F30" s="3">
        <v>16</v>
      </c>
      <c r="G30" s="3">
        <v>17</v>
      </c>
      <c r="H30" s="3">
        <v>23</v>
      </c>
      <c r="I30" s="70">
        <v>22</v>
      </c>
      <c r="J30" s="76">
        <v>28</v>
      </c>
    </row>
    <row r="31" spans="2:10" x14ac:dyDescent="0.2">
      <c r="B31" s="142"/>
      <c r="C31" s="122" t="s">
        <v>94</v>
      </c>
      <c r="D31" s="27">
        <v>73</v>
      </c>
      <c r="E31" s="3">
        <v>80</v>
      </c>
      <c r="F31" s="3">
        <v>92</v>
      </c>
      <c r="G31" s="3">
        <v>99</v>
      </c>
      <c r="H31" s="3">
        <v>114</v>
      </c>
      <c r="I31" s="70">
        <v>124</v>
      </c>
      <c r="J31" s="76">
        <v>125</v>
      </c>
    </row>
    <row r="32" spans="2:10" x14ac:dyDescent="0.2">
      <c r="B32" s="142"/>
      <c r="C32" s="122" t="s">
        <v>95</v>
      </c>
      <c r="D32" s="27">
        <v>1101</v>
      </c>
      <c r="E32" s="3">
        <v>1146</v>
      </c>
      <c r="F32" s="3">
        <v>1011</v>
      </c>
      <c r="G32" s="3">
        <v>909</v>
      </c>
      <c r="H32" s="3">
        <v>989</v>
      </c>
      <c r="I32" s="70">
        <v>996</v>
      </c>
      <c r="J32" s="76">
        <v>1065</v>
      </c>
    </row>
    <row r="33" spans="2:10" x14ac:dyDescent="0.2">
      <c r="B33" s="142"/>
      <c r="C33" s="122" t="s">
        <v>96</v>
      </c>
      <c r="D33" s="27">
        <v>7434</v>
      </c>
      <c r="E33" s="3">
        <v>6930</v>
      </c>
      <c r="F33" s="3">
        <v>6468</v>
      </c>
      <c r="G33" s="3">
        <v>5931</v>
      </c>
      <c r="H33" s="3">
        <v>6182</v>
      </c>
      <c r="I33" s="70">
        <v>6167</v>
      </c>
      <c r="J33" s="76">
        <v>6330</v>
      </c>
    </row>
    <row r="34" spans="2:10" x14ac:dyDescent="0.2">
      <c r="B34" s="142"/>
      <c r="C34" s="122" t="s">
        <v>97</v>
      </c>
      <c r="D34" s="27">
        <v>673</v>
      </c>
      <c r="E34" s="3">
        <v>705</v>
      </c>
      <c r="F34" s="3">
        <v>677</v>
      </c>
      <c r="G34" s="3">
        <v>675</v>
      </c>
      <c r="H34" s="3">
        <v>796</v>
      </c>
      <c r="I34" s="70">
        <v>841</v>
      </c>
      <c r="J34" s="76">
        <v>934</v>
      </c>
    </row>
    <row r="35" spans="2:10" x14ac:dyDescent="0.2">
      <c r="B35" s="142"/>
      <c r="C35" s="122" t="s">
        <v>98</v>
      </c>
      <c r="D35" s="27">
        <v>608</v>
      </c>
      <c r="E35" s="3">
        <v>666</v>
      </c>
      <c r="F35" s="3">
        <v>613</v>
      </c>
      <c r="G35" s="3">
        <v>561</v>
      </c>
      <c r="H35" s="3">
        <v>600</v>
      </c>
      <c r="I35" s="70">
        <v>647</v>
      </c>
      <c r="J35" s="76">
        <v>670</v>
      </c>
    </row>
    <row r="36" spans="2:10" x14ac:dyDescent="0.2">
      <c r="B36" s="142"/>
      <c r="C36" s="122" t="s">
        <v>99</v>
      </c>
      <c r="D36" s="27">
        <v>398</v>
      </c>
      <c r="E36" s="3">
        <v>379</v>
      </c>
      <c r="F36" s="3">
        <v>339</v>
      </c>
      <c r="G36" s="3">
        <v>334</v>
      </c>
      <c r="H36" s="3">
        <v>360</v>
      </c>
      <c r="I36" s="70">
        <v>379</v>
      </c>
      <c r="J36" s="76">
        <v>400</v>
      </c>
    </row>
    <row r="37" spans="2:10" x14ac:dyDescent="0.2">
      <c r="B37" s="142"/>
      <c r="C37" s="122" t="s">
        <v>100</v>
      </c>
      <c r="D37" s="27">
        <v>217</v>
      </c>
      <c r="E37" s="3">
        <v>245</v>
      </c>
      <c r="F37" s="3">
        <v>233</v>
      </c>
      <c r="G37" s="3">
        <v>227</v>
      </c>
      <c r="H37" s="3">
        <v>237</v>
      </c>
      <c r="I37" s="70">
        <v>230</v>
      </c>
      <c r="J37" s="76">
        <v>224</v>
      </c>
    </row>
    <row r="38" spans="2:10" x14ac:dyDescent="0.2">
      <c r="B38" s="142"/>
      <c r="C38" s="122" t="s">
        <v>101</v>
      </c>
      <c r="D38" s="27">
        <v>289</v>
      </c>
      <c r="E38" s="3">
        <v>262</v>
      </c>
      <c r="F38" s="3">
        <v>222</v>
      </c>
      <c r="G38" s="3">
        <v>211</v>
      </c>
      <c r="H38" s="3">
        <v>215</v>
      </c>
      <c r="I38" s="70">
        <v>223</v>
      </c>
      <c r="J38" s="76">
        <v>226</v>
      </c>
    </row>
    <row r="39" spans="2:10" x14ac:dyDescent="0.2">
      <c r="B39" s="142"/>
      <c r="C39" s="122" t="s">
        <v>102</v>
      </c>
      <c r="D39" s="27">
        <v>1018</v>
      </c>
      <c r="E39" s="3">
        <v>1075</v>
      </c>
      <c r="F39" s="3">
        <v>1001</v>
      </c>
      <c r="G39" s="3">
        <v>955</v>
      </c>
      <c r="H39" s="3">
        <v>1006</v>
      </c>
      <c r="I39" s="70">
        <v>1038</v>
      </c>
      <c r="J39" s="76">
        <v>1107</v>
      </c>
    </row>
    <row r="40" spans="2:10" x14ac:dyDescent="0.2">
      <c r="B40" s="142"/>
      <c r="C40" s="122" t="s">
        <v>103</v>
      </c>
      <c r="D40" s="27">
        <v>368</v>
      </c>
      <c r="E40" s="3">
        <v>324</v>
      </c>
      <c r="F40" s="3">
        <v>306</v>
      </c>
      <c r="G40" s="3">
        <v>292</v>
      </c>
      <c r="H40" s="3">
        <v>318</v>
      </c>
      <c r="I40" s="70">
        <v>329</v>
      </c>
      <c r="J40" s="76">
        <v>368</v>
      </c>
    </row>
    <row r="41" spans="2:10" x14ac:dyDescent="0.2">
      <c r="B41" s="142"/>
      <c r="C41" s="122" t="s">
        <v>87</v>
      </c>
      <c r="D41" s="27">
        <v>60</v>
      </c>
      <c r="E41" s="3">
        <v>78</v>
      </c>
      <c r="F41" s="3">
        <v>75</v>
      </c>
      <c r="G41" s="3">
        <v>76</v>
      </c>
      <c r="H41" s="3">
        <v>86</v>
      </c>
      <c r="I41" s="70">
        <v>91</v>
      </c>
      <c r="J41" s="76">
        <v>99</v>
      </c>
    </row>
    <row r="42" spans="2:10" x14ac:dyDescent="0.2">
      <c r="B42" s="142"/>
      <c r="C42" s="122" t="s">
        <v>104</v>
      </c>
      <c r="D42" s="27">
        <v>286</v>
      </c>
      <c r="E42" s="3">
        <v>297</v>
      </c>
      <c r="F42" s="3">
        <v>306</v>
      </c>
      <c r="G42" s="3">
        <v>289</v>
      </c>
      <c r="H42" s="3">
        <v>327</v>
      </c>
      <c r="I42" s="70">
        <v>360</v>
      </c>
      <c r="J42" s="76">
        <v>386</v>
      </c>
    </row>
    <row r="43" spans="2:10" x14ac:dyDescent="0.2">
      <c r="B43" s="142"/>
      <c r="C43" s="122" t="s">
        <v>105</v>
      </c>
      <c r="D43" s="27">
        <v>111</v>
      </c>
      <c r="E43" s="3">
        <v>128</v>
      </c>
      <c r="F43" s="3">
        <v>106</v>
      </c>
      <c r="G43" s="3">
        <v>97</v>
      </c>
      <c r="H43" s="3">
        <v>110</v>
      </c>
      <c r="I43" s="70">
        <v>138</v>
      </c>
      <c r="J43" s="76">
        <v>151</v>
      </c>
    </row>
    <row r="44" spans="2:10" x14ac:dyDescent="0.2">
      <c r="B44" s="142"/>
      <c r="C44" s="122" t="s">
        <v>106</v>
      </c>
      <c r="D44" s="27">
        <v>299</v>
      </c>
      <c r="E44" s="3">
        <v>295</v>
      </c>
      <c r="F44" s="3">
        <v>275</v>
      </c>
      <c r="G44" s="3">
        <v>266</v>
      </c>
      <c r="H44" s="3">
        <v>296</v>
      </c>
      <c r="I44" s="70">
        <v>341</v>
      </c>
      <c r="J44" s="76">
        <v>354</v>
      </c>
    </row>
    <row r="45" spans="2:10" ht="13.5" thickBot="1" x14ac:dyDescent="0.25">
      <c r="B45" s="142"/>
      <c r="C45" s="123" t="s">
        <v>4</v>
      </c>
      <c r="D45" s="33">
        <v>14799</v>
      </c>
      <c r="E45" s="6">
        <v>14519</v>
      </c>
      <c r="F45" s="6">
        <v>13509</v>
      </c>
      <c r="G45" s="6">
        <v>12632</v>
      </c>
      <c r="H45" s="6">
        <v>13487</v>
      </c>
      <c r="I45" s="78">
        <v>13790</v>
      </c>
      <c r="J45" s="81">
        <v>14383</v>
      </c>
    </row>
    <row r="46" spans="2:10" x14ac:dyDescent="0.2">
      <c r="B46" s="137" t="s">
        <v>13</v>
      </c>
      <c r="C46" s="121" t="s">
        <v>90</v>
      </c>
      <c r="D46" s="31">
        <v>136</v>
      </c>
      <c r="E46" s="8">
        <v>161</v>
      </c>
      <c r="F46" s="8">
        <v>177</v>
      </c>
      <c r="G46" s="8">
        <v>157</v>
      </c>
      <c r="H46" s="8">
        <v>165</v>
      </c>
      <c r="I46" s="74">
        <v>167</v>
      </c>
      <c r="J46" s="75">
        <v>166</v>
      </c>
    </row>
    <row r="47" spans="2:10" x14ac:dyDescent="0.2">
      <c r="B47" s="142"/>
      <c r="C47" s="122" t="s">
        <v>91</v>
      </c>
      <c r="D47" s="27">
        <v>49</v>
      </c>
      <c r="E47" s="3">
        <v>53</v>
      </c>
      <c r="F47" s="3">
        <v>57</v>
      </c>
      <c r="G47" s="3">
        <v>59</v>
      </c>
      <c r="H47" s="3">
        <v>58</v>
      </c>
      <c r="I47" s="70">
        <v>49</v>
      </c>
      <c r="J47" s="76">
        <v>48</v>
      </c>
    </row>
    <row r="48" spans="2:10" x14ac:dyDescent="0.2">
      <c r="B48" s="142"/>
      <c r="C48" s="122" t="s">
        <v>92</v>
      </c>
      <c r="D48" s="27">
        <v>607</v>
      </c>
      <c r="E48" s="3">
        <v>598</v>
      </c>
      <c r="F48" s="3">
        <v>531</v>
      </c>
      <c r="G48" s="3">
        <v>514</v>
      </c>
      <c r="H48" s="3">
        <v>522</v>
      </c>
      <c r="I48" s="70">
        <v>528</v>
      </c>
      <c r="J48" s="76">
        <v>542</v>
      </c>
    </row>
    <row r="49" spans="2:10" x14ac:dyDescent="0.2">
      <c r="B49" s="142"/>
      <c r="C49" s="122" t="s">
        <v>93</v>
      </c>
      <c r="D49" s="27">
        <v>20</v>
      </c>
      <c r="E49" s="3">
        <v>17</v>
      </c>
      <c r="F49" s="3">
        <v>12</v>
      </c>
      <c r="G49" s="3">
        <v>14</v>
      </c>
      <c r="H49" s="3">
        <v>16</v>
      </c>
      <c r="I49" s="70">
        <v>14</v>
      </c>
      <c r="J49" s="76">
        <v>14</v>
      </c>
    </row>
    <row r="50" spans="2:10" x14ac:dyDescent="0.2">
      <c r="B50" s="142"/>
      <c r="C50" s="122" t="s">
        <v>94</v>
      </c>
      <c r="D50" s="27">
        <v>70</v>
      </c>
      <c r="E50" s="3">
        <v>63</v>
      </c>
      <c r="F50" s="3">
        <v>80</v>
      </c>
      <c r="G50" s="3">
        <v>96</v>
      </c>
      <c r="H50" s="3">
        <v>104</v>
      </c>
      <c r="I50" s="70">
        <v>99</v>
      </c>
      <c r="J50" s="76">
        <v>96</v>
      </c>
    </row>
    <row r="51" spans="2:10" x14ac:dyDescent="0.2">
      <c r="B51" s="142"/>
      <c r="C51" s="122" t="s">
        <v>95</v>
      </c>
      <c r="D51" s="27">
        <v>610</v>
      </c>
      <c r="E51" s="3">
        <v>635</v>
      </c>
      <c r="F51" s="3">
        <v>530</v>
      </c>
      <c r="G51" s="3">
        <v>478</v>
      </c>
      <c r="H51" s="3">
        <v>475</v>
      </c>
      <c r="I51" s="70">
        <v>506</v>
      </c>
      <c r="J51" s="76">
        <v>533</v>
      </c>
    </row>
    <row r="52" spans="2:10" x14ac:dyDescent="0.2">
      <c r="B52" s="142"/>
      <c r="C52" s="122" t="s">
        <v>96</v>
      </c>
      <c r="D52" s="27">
        <v>3059</v>
      </c>
      <c r="E52" s="3">
        <v>2847</v>
      </c>
      <c r="F52" s="3">
        <v>2683</v>
      </c>
      <c r="G52" s="3">
        <v>2471</v>
      </c>
      <c r="H52" s="3">
        <v>2531</v>
      </c>
      <c r="I52" s="70">
        <v>2516</v>
      </c>
      <c r="J52" s="76">
        <v>2528</v>
      </c>
    </row>
    <row r="53" spans="2:10" x14ac:dyDescent="0.2">
      <c r="B53" s="142"/>
      <c r="C53" s="122" t="s">
        <v>97</v>
      </c>
      <c r="D53" s="27">
        <v>517</v>
      </c>
      <c r="E53" s="3">
        <v>538</v>
      </c>
      <c r="F53" s="3">
        <v>526</v>
      </c>
      <c r="G53" s="3">
        <v>499</v>
      </c>
      <c r="H53" s="3">
        <v>509</v>
      </c>
      <c r="I53" s="70">
        <v>518</v>
      </c>
      <c r="J53" s="76">
        <v>551</v>
      </c>
    </row>
    <row r="54" spans="2:10" x14ac:dyDescent="0.2">
      <c r="B54" s="142"/>
      <c r="C54" s="122" t="s">
        <v>98</v>
      </c>
      <c r="D54" s="27">
        <v>426</v>
      </c>
      <c r="E54" s="3">
        <v>462</v>
      </c>
      <c r="F54" s="3">
        <v>422</v>
      </c>
      <c r="G54" s="3">
        <v>378</v>
      </c>
      <c r="H54" s="3">
        <v>406</v>
      </c>
      <c r="I54" s="70">
        <v>399</v>
      </c>
      <c r="J54" s="76">
        <v>411</v>
      </c>
    </row>
    <row r="55" spans="2:10" x14ac:dyDescent="0.2">
      <c r="B55" s="142"/>
      <c r="C55" s="122" t="s">
        <v>99</v>
      </c>
      <c r="D55" s="27">
        <v>151</v>
      </c>
      <c r="E55" s="3">
        <v>154</v>
      </c>
      <c r="F55" s="3">
        <v>138</v>
      </c>
      <c r="G55" s="3">
        <v>129</v>
      </c>
      <c r="H55" s="3">
        <v>133</v>
      </c>
      <c r="I55" s="70">
        <v>127</v>
      </c>
      <c r="J55" s="76">
        <v>145</v>
      </c>
    </row>
    <row r="56" spans="2:10" x14ac:dyDescent="0.2">
      <c r="B56" s="142"/>
      <c r="C56" s="122" t="s">
        <v>100</v>
      </c>
      <c r="D56" s="27">
        <v>103</v>
      </c>
      <c r="E56" s="3">
        <v>128</v>
      </c>
      <c r="F56" s="3">
        <v>124</v>
      </c>
      <c r="G56" s="3">
        <v>124</v>
      </c>
      <c r="H56" s="3">
        <v>126</v>
      </c>
      <c r="I56" s="70">
        <v>135</v>
      </c>
      <c r="J56" s="76">
        <v>128</v>
      </c>
    </row>
    <row r="57" spans="2:10" x14ac:dyDescent="0.2">
      <c r="B57" s="142"/>
      <c r="C57" s="122" t="s">
        <v>101</v>
      </c>
      <c r="D57" s="27">
        <v>67</v>
      </c>
      <c r="E57" s="3">
        <v>67</v>
      </c>
      <c r="F57" s="3">
        <v>62</v>
      </c>
      <c r="G57" s="3">
        <v>56</v>
      </c>
      <c r="H57" s="3">
        <v>60</v>
      </c>
      <c r="I57" s="70">
        <v>64</v>
      </c>
      <c r="J57" s="76">
        <v>72</v>
      </c>
    </row>
    <row r="58" spans="2:10" x14ac:dyDescent="0.2">
      <c r="B58" s="142"/>
      <c r="C58" s="122" t="s">
        <v>102</v>
      </c>
      <c r="D58" s="27">
        <v>353</v>
      </c>
      <c r="E58" s="3">
        <v>383</v>
      </c>
      <c r="F58" s="3">
        <v>344</v>
      </c>
      <c r="G58" s="3">
        <v>313</v>
      </c>
      <c r="H58" s="3">
        <v>339</v>
      </c>
      <c r="I58" s="70">
        <v>358</v>
      </c>
      <c r="J58" s="76">
        <v>390</v>
      </c>
    </row>
    <row r="59" spans="2:10" x14ac:dyDescent="0.2">
      <c r="B59" s="142"/>
      <c r="C59" s="122" t="s">
        <v>103</v>
      </c>
      <c r="D59" s="27">
        <v>153</v>
      </c>
      <c r="E59" s="3">
        <v>170</v>
      </c>
      <c r="F59" s="3">
        <v>151</v>
      </c>
      <c r="G59" s="3">
        <v>157</v>
      </c>
      <c r="H59" s="3">
        <v>170</v>
      </c>
      <c r="I59" s="70">
        <v>166</v>
      </c>
      <c r="J59" s="76">
        <v>171</v>
      </c>
    </row>
    <row r="60" spans="2:10" x14ac:dyDescent="0.2">
      <c r="B60" s="142"/>
      <c r="C60" s="122" t="s">
        <v>87</v>
      </c>
      <c r="D60" s="27">
        <v>26</v>
      </c>
      <c r="E60" s="3">
        <v>28</v>
      </c>
      <c r="F60" s="3">
        <v>28</v>
      </c>
      <c r="G60" s="3">
        <v>25</v>
      </c>
      <c r="H60" s="3">
        <v>25</v>
      </c>
      <c r="I60" s="70">
        <v>25</v>
      </c>
      <c r="J60" s="76">
        <v>24</v>
      </c>
    </row>
    <row r="61" spans="2:10" x14ac:dyDescent="0.2">
      <c r="B61" s="142"/>
      <c r="C61" s="122" t="s">
        <v>104</v>
      </c>
      <c r="D61" s="27">
        <v>126</v>
      </c>
      <c r="E61" s="3">
        <v>134</v>
      </c>
      <c r="F61" s="3">
        <v>131</v>
      </c>
      <c r="G61" s="3">
        <v>114</v>
      </c>
      <c r="H61" s="3">
        <v>116</v>
      </c>
      <c r="I61" s="70">
        <v>127</v>
      </c>
      <c r="J61" s="76">
        <v>136</v>
      </c>
    </row>
    <row r="62" spans="2:10" x14ac:dyDescent="0.2">
      <c r="B62" s="142"/>
      <c r="C62" s="122" t="s">
        <v>105</v>
      </c>
      <c r="D62" s="27">
        <v>56</v>
      </c>
      <c r="E62" s="3">
        <v>60</v>
      </c>
      <c r="F62" s="3">
        <v>42</v>
      </c>
      <c r="G62" s="3">
        <v>35</v>
      </c>
      <c r="H62" s="3">
        <v>46</v>
      </c>
      <c r="I62" s="70">
        <v>49</v>
      </c>
      <c r="J62" s="76">
        <v>53</v>
      </c>
    </row>
    <row r="63" spans="2:10" x14ac:dyDescent="0.2">
      <c r="B63" s="142"/>
      <c r="C63" s="122" t="s">
        <v>106</v>
      </c>
      <c r="D63" s="27">
        <v>136</v>
      </c>
      <c r="E63" s="3">
        <v>144</v>
      </c>
      <c r="F63" s="3">
        <v>128</v>
      </c>
      <c r="G63" s="3">
        <v>115</v>
      </c>
      <c r="H63" s="3">
        <v>124</v>
      </c>
      <c r="I63" s="70">
        <v>129</v>
      </c>
      <c r="J63" s="76">
        <v>131</v>
      </c>
    </row>
    <row r="64" spans="2:10" ht="13.5" thickBot="1" x14ac:dyDescent="0.25">
      <c r="B64" s="144"/>
      <c r="C64" s="123" t="s">
        <v>4</v>
      </c>
      <c r="D64" s="28">
        <v>6665</v>
      </c>
      <c r="E64" s="4">
        <v>6642</v>
      </c>
      <c r="F64" s="4">
        <v>6166</v>
      </c>
      <c r="G64" s="4">
        <v>5734</v>
      </c>
      <c r="H64" s="4">
        <v>5925</v>
      </c>
      <c r="I64" s="71">
        <v>5976</v>
      </c>
      <c r="J64" s="77">
        <v>6139</v>
      </c>
    </row>
    <row r="65" spans="2:10" x14ac:dyDescent="0.2">
      <c r="B65" s="152" t="s">
        <v>14</v>
      </c>
      <c r="C65" s="121" t="s">
        <v>90</v>
      </c>
      <c r="D65" s="26">
        <v>77</v>
      </c>
      <c r="E65" s="12">
        <v>96</v>
      </c>
      <c r="F65" s="12">
        <v>98</v>
      </c>
      <c r="G65" s="12">
        <v>106</v>
      </c>
      <c r="H65" s="12">
        <v>120</v>
      </c>
      <c r="I65" s="69">
        <v>120</v>
      </c>
      <c r="J65" s="80">
        <v>129</v>
      </c>
    </row>
    <row r="66" spans="2:10" x14ac:dyDescent="0.2">
      <c r="B66" s="142"/>
      <c r="C66" s="122" t="s">
        <v>91</v>
      </c>
      <c r="D66" s="27">
        <v>19</v>
      </c>
      <c r="E66" s="3">
        <v>16</v>
      </c>
      <c r="F66" s="3">
        <v>19</v>
      </c>
      <c r="G66" s="3">
        <v>14</v>
      </c>
      <c r="H66" s="3">
        <v>16</v>
      </c>
      <c r="I66" s="70">
        <v>14</v>
      </c>
      <c r="J66" s="76">
        <v>15</v>
      </c>
    </row>
    <row r="67" spans="2:10" x14ac:dyDescent="0.2">
      <c r="B67" s="142"/>
      <c r="C67" s="122" t="s">
        <v>92</v>
      </c>
      <c r="D67" s="27">
        <v>382</v>
      </c>
      <c r="E67" s="3">
        <v>378</v>
      </c>
      <c r="F67" s="3">
        <v>321</v>
      </c>
      <c r="G67" s="3">
        <v>281</v>
      </c>
      <c r="H67" s="3">
        <v>297</v>
      </c>
      <c r="I67" s="70">
        <v>307</v>
      </c>
      <c r="J67" s="76">
        <v>302</v>
      </c>
    </row>
    <row r="68" spans="2:10" x14ac:dyDescent="0.2">
      <c r="B68" s="142"/>
      <c r="C68" s="122" t="s">
        <v>93</v>
      </c>
      <c r="D68" s="27">
        <v>17</v>
      </c>
      <c r="E68" s="3">
        <v>15</v>
      </c>
      <c r="F68" s="3">
        <v>11</v>
      </c>
      <c r="G68" s="3">
        <v>11</v>
      </c>
      <c r="H68" s="3">
        <v>14</v>
      </c>
      <c r="I68" s="70">
        <v>15</v>
      </c>
      <c r="J68" s="76">
        <v>10</v>
      </c>
    </row>
    <row r="69" spans="2:10" x14ac:dyDescent="0.2">
      <c r="B69" s="142"/>
      <c r="C69" s="122" t="s">
        <v>94</v>
      </c>
      <c r="D69" s="27">
        <v>44</v>
      </c>
      <c r="E69" s="3">
        <v>35</v>
      </c>
      <c r="F69" s="3">
        <v>31</v>
      </c>
      <c r="G69" s="3">
        <v>35</v>
      </c>
      <c r="H69" s="3">
        <v>38</v>
      </c>
      <c r="I69" s="70">
        <v>32</v>
      </c>
      <c r="J69" s="76">
        <v>36</v>
      </c>
    </row>
    <row r="70" spans="2:10" x14ac:dyDescent="0.2">
      <c r="B70" s="142"/>
      <c r="C70" s="122" t="s">
        <v>95</v>
      </c>
      <c r="D70" s="27">
        <v>324</v>
      </c>
      <c r="E70" s="3">
        <v>323</v>
      </c>
      <c r="F70" s="3">
        <v>285</v>
      </c>
      <c r="G70" s="3">
        <v>260</v>
      </c>
      <c r="H70" s="3">
        <v>279</v>
      </c>
      <c r="I70" s="70">
        <v>263</v>
      </c>
      <c r="J70" s="76">
        <v>270</v>
      </c>
    </row>
    <row r="71" spans="2:10" x14ac:dyDescent="0.2">
      <c r="B71" s="142"/>
      <c r="C71" s="122" t="s">
        <v>96</v>
      </c>
      <c r="D71" s="27">
        <v>2086</v>
      </c>
      <c r="E71" s="3">
        <v>1914</v>
      </c>
      <c r="F71" s="3">
        <v>1731</v>
      </c>
      <c r="G71" s="3">
        <v>1487</v>
      </c>
      <c r="H71" s="3">
        <v>1482</v>
      </c>
      <c r="I71" s="70">
        <v>1394</v>
      </c>
      <c r="J71" s="76">
        <v>1360</v>
      </c>
    </row>
    <row r="72" spans="2:10" x14ac:dyDescent="0.2">
      <c r="B72" s="142"/>
      <c r="C72" s="122" t="s">
        <v>97</v>
      </c>
      <c r="D72" s="27">
        <v>420</v>
      </c>
      <c r="E72" s="3">
        <v>444</v>
      </c>
      <c r="F72" s="3">
        <v>439</v>
      </c>
      <c r="G72" s="3">
        <v>413</v>
      </c>
      <c r="H72" s="3">
        <v>465</v>
      </c>
      <c r="I72" s="70">
        <v>464</v>
      </c>
      <c r="J72" s="76">
        <v>490</v>
      </c>
    </row>
    <row r="73" spans="2:10" x14ac:dyDescent="0.2">
      <c r="B73" s="142"/>
      <c r="C73" s="122" t="s">
        <v>98</v>
      </c>
      <c r="D73" s="27">
        <v>278</v>
      </c>
      <c r="E73" s="3">
        <v>273</v>
      </c>
      <c r="F73" s="3">
        <v>223</v>
      </c>
      <c r="G73" s="3">
        <v>175</v>
      </c>
      <c r="H73" s="3">
        <v>198</v>
      </c>
      <c r="I73" s="70">
        <v>198</v>
      </c>
      <c r="J73" s="76">
        <v>199</v>
      </c>
    </row>
    <row r="74" spans="2:10" x14ac:dyDescent="0.2">
      <c r="B74" s="142"/>
      <c r="C74" s="122" t="s">
        <v>99</v>
      </c>
      <c r="D74" s="27">
        <v>71</v>
      </c>
      <c r="E74" s="3">
        <v>71</v>
      </c>
      <c r="F74" s="3">
        <v>61</v>
      </c>
      <c r="G74" s="3">
        <v>58</v>
      </c>
      <c r="H74" s="3">
        <v>62</v>
      </c>
      <c r="I74" s="70">
        <v>65</v>
      </c>
      <c r="J74" s="76">
        <v>65</v>
      </c>
    </row>
    <row r="75" spans="2:10" x14ac:dyDescent="0.2">
      <c r="B75" s="142"/>
      <c r="C75" s="122" t="s">
        <v>100</v>
      </c>
      <c r="D75" s="27">
        <v>55</v>
      </c>
      <c r="E75" s="3">
        <v>66</v>
      </c>
      <c r="F75" s="3">
        <v>65</v>
      </c>
      <c r="G75" s="3">
        <v>75</v>
      </c>
      <c r="H75" s="3">
        <v>73</v>
      </c>
      <c r="I75" s="70">
        <v>74</v>
      </c>
      <c r="J75" s="76">
        <v>74</v>
      </c>
    </row>
    <row r="76" spans="2:10" x14ac:dyDescent="0.2">
      <c r="B76" s="142"/>
      <c r="C76" s="122" t="s">
        <v>101</v>
      </c>
      <c r="D76" s="27">
        <v>48</v>
      </c>
      <c r="E76" s="3">
        <v>42</v>
      </c>
      <c r="F76" s="3">
        <v>41</v>
      </c>
      <c r="G76" s="3">
        <v>31</v>
      </c>
      <c r="H76" s="3">
        <v>32</v>
      </c>
      <c r="I76" s="70">
        <v>29</v>
      </c>
      <c r="J76" s="76">
        <v>32</v>
      </c>
    </row>
    <row r="77" spans="2:10" x14ac:dyDescent="0.2">
      <c r="B77" s="142"/>
      <c r="C77" s="122" t="s">
        <v>102</v>
      </c>
      <c r="D77" s="27">
        <v>249</v>
      </c>
      <c r="E77" s="3">
        <v>241</v>
      </c>
      <c r="F77" s="3">
        <v>221</v>
      </c>
      <c r="G77" s="3">
        <v>207</v>
      </c>
      <c r="H77" s="3">
        <v>205</v>
      </c>
      <c r="I77" s="70">
        <v>208</v>
      </c>
      <c r="J77" s="76">
        <v>228</v>
      </c>
    </row>
    <row r="78" spans="2:10" x14ac:dyDescent="0.2">
      <c r="B78" s="142"/>
      <c r="C78" s="122" t="s">
        <v>103</v>
      </c>
      <c r="D78" s="27">
        <v>85</v>
      </c>
      <c r="E78" s="3">
        <v>95</v>
      </c>
      <c r="F78" s="3">
        <v>87</v>
      </c>
      <c r="G78" s="3">
        <v>86</v>
      </c>
      <c r="H78" s="3">
        <v>93</v>
      </c>
      <c r="I78" s="70">
        <v>91</v>
      </c>
      <c r="J78" s="76">
        <v>99</v>
      </c>
    </row>
    <row r="79" spans="2:10" x14ac:dyDescent="0.2">
      <c r="B79" s="142"/>
      <c r="C79" s="122" t="s">
        <v>87</v>
      </c>
      <c r="D79" s="27">
        <v>26</v>
      </c>
      <c r="E79" s="3">
        <v>30</v>
      </c>
      <c r="F79" s="3">
        <v>24</v>
      </c>
      <c r="G79" s="3">
        <v>19</v>
      </c>
      <c r="H79" s="3">
        <v>17</v>
      </c>
      <c r="I79" s="70">
        <v>18</v>
      </c>
      <c r="J79" s="76">
        <v>20</v>
      </c>
    </row>
    <row r="80" spans="2:10" x14ac:dyDescent="0.2">
      <c r="B80" s="142"/>
      <c r="C80" s="122" t="s">
        <v>104</v>
      </c>
      <c r="D80" s="27">
        <v>32</v>
      </c>
      <c r="E80" s="3">
        <v>37</v>
      </c>
      <c r="F80" s="3">
        <v>36</v>
      </c>
      <c r="G80" s="3">
        <v>29</v>
      </c>
      <c r="H80" s="3">
        <v>39</v>
      </c>
      <c r="I80" s="70">
        <v>42</v>
      </c>
      <c r="J80" s="76">
        <v>46</v>
      </c>
    </row>
    <row r="81" spans="2:10" x14ac:dyDescent="0.2">
      <c r="B81" s="142"/>
      <c r="C81" s="122" t="s">
        <v>105</v>
      </c>
      <c r="D81" s="27">
        <v>20</v>
      </c>
      <c r="E81" s="3">
        <v>21</v>
      </c>
      <c r="F81" s="3">
        <v>19</v>
      </c>
      <c r="G81" s="3">
        <v>20</v>
      </c>
      <c r="H81" s="3">
        <v>19</v>
      </c>
      <c r="I81" s="70">
        <v>22</v>
      </c>
      <c r="J81" s="76">
        <v>19</v>
      </c>
    </row>
    <row r="82" spans="2:10" x14ac:dyDescent="0.2">
      <c r="B82" s="142"/>
      <c r="C82" s="122" t="s">
        <v>106</v>
      </c>
      <c r="D82" s="27">
        <v>89</v>
      </c>
      <c r="E82" s="3">
        <v>71</v>
      </c>
      <c r="F82" s="3">
        <v>62</v>
      </c>
      <c r="G82" s="3">
        <v>59</v>
      </c>
      <c r="H82" s="3">
        <v>60</v>
      </c>
      <c r="I82" s="70">
        <v>62</v>
      </c>
      <c r="J82" s="76">
        <v>63</v>
      </c>
    </row>
    <row r="83" spans="2:10" ht="13.5" thickBot="1" x14ac:dyDescent="0.25">
      <c r="B83" s="142"/>
      <c r="C83" s="123" t="s">
        <v>4</v>
      </c>
      <c r="D83" s="33">
        <v>4322</v>
      </c>
      <c r="E83" s="6">
        <v>4168</v>
      </c>
      <c r="F83" s="6">
        <v>3774</v>
      </c>
      <c r="G83" s="6">
        <v>3366</v>
      </c>
      <c r="H83" s="6">
        <v>3509</v>
      </c>
      <c r="I83" s="78">
        <v>3418</v>
      </c>
      <c r="J83" s="81">
        <v>3457</v>
      </c>
    </row>
    <row r="84" spans="2:10" x14ac:dyDescent="0.2">
      <c r="B84" s="137" t="s">
        <v>15</v>
      </c>
      <c r="C84" s="121" t="s">
        <v>90</v>
      </c>
      <c r="D84" s="31">
        <v>293</v>
      </c>
      <c r="E84" s="8">
        <v>318</v>
      </c>
      <c r="F84" s="8">
        <v>316</v>
      </c>
      <c r="G84" s="8">
        <v>324</v>
      </c>
      <c r="H84" s="8">
        <v>341</v>
      </c>
      <c r="I84" s="74">
        <v>360</v>
      </c>
      <c r="J84" s="75">
        <v>380</v>
      </c>
    </row>
    <row r="85" spans="2:10" x14ac:dyDescent="0.2">
      <c r="B85" s="142"/>
      <c r="C85" s="122" t="s">
        <v>91</v>
      </c>
      <c r="D85" s="27">
        <v>18</v>
      </c>
      <c r="E85" s="3">
        <v>19</v>
      </c>
      <c r="F85" s="3">
        <v>14</v>
      </c>
      <c r="G85" s="3">
        <v>17</v>
      </c>
      <c r="H85" s="3">
        <v>14</v>
      </c>
      <c r="I85" s="70">
        <v>12</v>
      </c>
      <c r="J85" s="76">
        <v>11</v>
      </c>
    </row>
    <row r="86" spans="2:10" x14ac:dyDescent="0.2">
      <c r="B86" s="142"/>
      <c r="C86" s="122" t="s">
        <v>92</v>
      </c>
      <c r="D86" s="27">
        <v>725</v>
      </c>
      <c r="E86" s="3">
        <v>748</v>
      </c>
      <c r="F86" s="3">
        <v>675</v>
      </c>
      <c r="G86" s="3">
        <v>614</v>
      </c>
      <c r="H86" s="3">
        <v>641</v>
      </c>
      <c r="I86" s="70">
        <v>649</v>
      </c>
      <c r="J86" s="76">
        <v>660</v>
      </c>
    </row>
    <row r="87" spans="2:10" x14ac:dyDescent="0.2">
      <c r="B87" s="142"/>
      <c r="C87" s="122" t="s">
        <v>93</v>
      </c>
      <c r="D87" s="27">
        <v>11</v>
      </c>
      <c r="E87" s="3">
        <v>11</v>
      </c>
      <c r="F87" s="3">
        <v>8</v>
      </c>
      <c r="G87" s="3">
        <v>10</v>
      </c>
      <c r="H87" s="3">
        <v>9</v>
      </c>
      <c r="I87" s="70">
        <v>7</v>
      </c>
      <c r="J87" s="76">
        <v>7</v>
      </c>
    </row>
    <row r="88" spans="2:10" x14ac:dyDescent="0.2">
      <c r="B88" s="142"/>
      <c r="C88" s="122" t="s">
        <v>94</v>
      </c>
      <c r="D88" s="27">
        <v>33</v>
      </c>
      <c r="E88" s="3">
        <v>42</v>
      </c>
      <c r="F88" s="3">
        <v>37</v>
      </c>
      <c r="G88" s="3">
        <v>40</v>
      </c>
      <c r="H88" s="3">
        <v>56</v>
      </c>
      <c r="I88" s="70">
        <v>64</v>
      </c>
      <c r="J88" s="76">
        <v>63</v>
      </c>
    </row>
    <row r="89" spans="2:10" x14ac:dyDescent="0.2">
      <c r="B89" s="142"/>
      <c r="C89" s="122" t="s">
        <v>95</v>
      </c>
      <c r="D89" s="27">
        <v>630</v>
      </c>
      <c r="E89" s="3">
        <v>697</v>
      </c>
      <c r="F89" s="3">
        <v>601</v>
      </c>
      <c r="G89" s="3">
        <v>529</v>
      </c>
      <c r="H89" s="3">
        <v>548</v>
      </c>
      <c r="I89" s="70">
        <v>544</v>
      </c>
      <c r="J89" s="76">
        <v>557</v>
      </c>
    </row>
    <row r="90" spans="2:10" x14ac:dyDescent="0.2">
      <c r="B90" s="142"/>
      <c r="C90" s="122" t="s">
        <v>96</v>
      </c>
      <c r="D90" s="27">
        <v>3382</v>
      </c>
      <c r="E90" s="3">
        <v>3119</v>
      </c>
      <c r="F90" s="3">
        <v>2956</v>
      </c>
      <c r="G90" s="3">
        <v>2726</v>
      </c>
      <c r="H90" s="3">
        <v>2845</v>
      </c>
      <c r="I90" s="70">
        <v>2863</v>
      </c>
      <c r="J90" s="76">
        <v>2883</v>
      </c>
    </row>
    <row r="91" spans="2:10" x14ac:dyDescent="0.2">
      <c r="B91" s="142"/>
      <c r="C91" s="122" t="s">
        <v>97</v>
      </c>
      <c r="D91" s="27">
        <v>293</v>
      </c>
      <c r="E91" s="3">
        <v>306</v>
      </c>
      <c r="F91" s="3">
        <v>295</v>
      </c>
      <c r="G91" s="3">
        <v>314</v>
      </c>
      <c r="H91" s="3">
        <v>351</v>
      </c>
      <c r="I91" s="70">
        <v>370</v>
      </c>
      <c r="J91" s="76">
        <v>425</v>
      </c>
    </row>
    <row r="92" spans="2:10" x14ac:dyDescent="0.2">
      <c r="B92" s="142"/>
      <c r="C92" s="122" t="s">
        <v>98</v>
      </c>
      <c r="D92" s="27">
        <v>282</v>
      </c>
      <c r="E92" s="3">
        <v>362</v>
      </c>
      <c r="F92" s="3">
        <v>329</v>
      </c>
      <c r="G92" s="3">
        <v>292</v>
      </c>
      <c r="H92" s="3">
        <v>331</v>
      </c>
      <c r="I92" s="70">
        <v>323</v>
      </c>
      <c r="J92" s="76">
        <v>331</v>
      </c>
    </row>
    <row r="93" spans="2:10" x14ac:dyDescent="0.2">
      <c r="B93" s="142"/>
      <c r="C93" s="122" t="s">
        <v>99</v>
      </c>
      <c r="D93" s="27">
        <v>133</v>
      </c>
      <c r="E93" s="3">
        <v>144</v>
      </c>
      <c r="F93" s="3">
        <v>129</v>
      </c>
      <c r="G93" s="3">
        <v>113</v>
      </c>
      <c r="H93" s="3">
        <v>119</v>
      </c>
      <c r="I93" s="70">
        <v>118</v>
      </c>
      <c r="J93" s="76">
        <v>121</v>
      </c>
    </row>
    <row r="94" spans="2:10" x14ac:dyDescent="0.2">
      <c r="B94" s="142"/>
      <c r="C94" s="122" t="s">
        <v>100</v>
      </c>
      <c r="D94" s="27">
        <v>94</v>
      </c>
      <c r="E94" s="3">
        <v>101</v>
      </c>
      <c r="F94" s="3">
        <v>103</v>
      </c>
      <c r="G94" s="3">
        <v>102</v>
      </c>
      <c r="H94" s="3">
        <v>104</v>
      </c>
      <c r="I94" s="70">
        <v>104</v>
      </c>
      <c r="J94" s="76">
        <v>110</v>
      </c>
    </row>
    <row r="95" spans="2:10" x14ac:dyDescent="0.2">
      <c r="B95" s="142"/>
      <c r="C95" s="122" t="s">
        <v>101</v>
      </c>
      <c r="D95" s="27">
        <v>60</v>
      </c>
      <c r="E95" s="3">
        <v>59</v>
      </c>
      <c r="F95" s="3">
        <v>50</v>
      </c>
      <c r="G95" s="3">
        <v>42</v>
      </c>
      <c r="H95" s="3">
        <v>43</v>
      </c>
      <c r="I95" s="70">
        <v>45</v>
      </c>
      <c r="J95" s="76">
        <v>49</v>
      </c>
    </row>
    <row r="96" spans="2:10" x14ac:dyDescent="0.2">
      <c r="B96" s="142"/>
      <c r="C96" s="122" t="s">
        <v>102</v>
      </c>
      <c r="D96" s="27">
        <v>299</v>
      </c>
      <c r="E96" s="3">
        <v>313</v>
      </c>
      <c r="F96" s="3">
        <v>288</v>
      </c>
      <c r="G96" s="3">
        <v>281</v>
      </c>
      <c r="H96" s="3">
        <v>309</v>
      </c>
      <c r="I96" s="70">
        <v>336</v>
      </c>
      <c r="J96" s="76">
        <v>361</v>
      </c>
    </row>
    <row r="97" spans="2:10" x14ac:dyDescent="0.2">
      <c r="B97" s="142"/>
      <c r="C97" s="122" t="s">
        <v>103</v>
      </c>
      <c r="D97" s="27">
        <v>139</v>
      </c>
      <c r="E97" s="3">
        <v>134</v>
      </c>
      <c r="F97" s="3">
        <v>129</v>
      </c>
      <c r="G97" s="3">
        <v>134</v>
      </c>
      <c r="H97" s="3">
        <v>156</v>
      </c>
      <c r="I97" s="70">
        <v>165</v>
      </c>
      <c r="J97" s="76">
        <v>172</v>
      </c>
    </row>
    <row r="98" spans="2:10" x14ac:dyDescent="0.2">
      <c r="B98" s="142"/>
      <c r="C98" s="122" t="s">
        <v>87</v>
      </c>
      <c r="D98" s="27">
        <v>35</v>
      </c>
      <c r="E98" s="3">
        <v>42</v>
      </c>
      <c r="F98" s="3">
        <v>41</v>
      </c>
      <c r="G98" s="3">
        <v>39</v>
      </c>
      <c r="H98" s="3">
        <v>37</v>
      </c>
      <c r="I98" s="70">
        <v>35</v>
      </c>
      <c r="J98" s="76">
        <v>35</v>
      </c>
    </row>
    <row r="99" spans="2:10" x14ac:dyDescent="0.2">
      <c r="B99" s="142"/>
      <c r="C99" s="122" t="s">
        <v>104</v>
      </c>
      <c r="D99" s="27">
        <v>162</v>
      </c>
      <c r="E99" s="3">
        <v>174</v>
      </c>
      <c r="F99" s="3">
        <v>171</v>
      </c>
      <c r="G99" s="3">
        <v>168</v>
      </c>
      <c r="H99" s="3">
        <v>172</v>
      </c>
      <c r="I99" s="70">
        <v>175</v>
      </c>
      <c r="J99" s="76">
        <v>183</v>
      </c>
    </row>
    <row r="100" spans="2:10" x14ac:dyDescent="0.2">
      <c r="B100" s="142"/>
      <c r="C100" s="122" t="s">
        <v>105</v>
      </c>
      <c r="D100" s="27">
        <v>23</v>
      </c>
      <c r="E100" s="3">
        <v>31</v>
      </c>
      <c r="F100" s="3">
        <v>27</v>
      </c>
      <c r="G100" s="3">
        <v>25</v>
      </c>
      <c r="H100" s="3">
        <v>36</v>
      </c>
      <c r="I100" s="70">
        <v>42</v>
      </c>
      <c r="J100" s="76">
        <v>41</v>
      </c>
    </row>
    <row r="101" spans="2:10" x14ac:dyDescent="0.2">
      <c r="B101" s="142"/>
      <c r="C101" s="122" t="s">
        <v>106</v>
      </c>
      <c r="D101" s="27">
        <v>110</v>
      </c>
      <c r="E101" s="3">
        <v>118</v>
      </c>
      <c r="F101" s="3">
        <v>99</v>
      </c>
      <c r="G101" s="3">
        <v>97</v>
      </c>
      <c r="H101" s="3">
        <v>108</v>
      </c>
      <c r="I101" s="70">
        <v>113</v>
      </c>
      <c r="J101" s="76">
        <v>119</v>
      </c>
    </row>
    <row r="102" spans="2:10" ht="13.5" thickBot="1" x14ac:dyDescent="0.25">
      <c r="B102" s="144"/>
      <c r="C102" s="123" t="s">
        <v>4</v>
      </c>
      <c r="D102" s="28">
        <v>6722</v>
      </c>
      <c r="E102" s="4">
        <v>6738</v>
      </c>
      <c r="F102" s="4">
        <v>6268</v>
      </c>
      <c r="G102" s="4">
        <v>5867</v>
      </c>
      <c r="H102" s="4">
        <v>6220</v>
      </c>
      <c r="I102" s="71">
        <v>6325</v>
      </c>
      <c r="J102" s="77">
        <v>6508</v>
      </c>
    </row>
    <row r="103" spans="2:10" x14ac:dyDescent="0.2">
      <c r="B103" s="137" t="s">
        <v>16</v>
      </c>
      <c r="C103" s="121" t="s">
        <v>90</v>
      </c>
      <c r="D103" s="31">
        <v>172</v>
      </c>
      <c r="E103" s="8">
        <v>199</v>
      </c>
      <c r="F103" s="8">
        <v>191</v>
      </c>
      <c r="G103" s="8">
        <v>175</v>
      </c>
      <c r="H103" s="8">
        <v>188</v>
      </c>
      <c r="I103" s="74">
        <v>216</v>
      </c>
      <c r="J103" s="75">
        <v>229</v>
      </c>
    </row>
    <row r="104" spans="2:10" x14ac:dyDescent="0.2">
      <c r="B104" s="142"/>
      <c r="C104" s="122" t="s">
        <v>91</v>
      </c>
      <c r="D104" s="27">
        <v>27</v>
      </c>
      <c r="E104" s="3">
        <v>24</v>
      </c>
      <c r="F104" s="3">
        <v>23</v>
      </c>
      <c r="G104" s="3">
        <v>23</v>
      </c>
      <c r="H104" s="3">
        <v>28</v>
      </c>
      <c r="I104" s="70">
        <v>25</v>
      </c>
      <c r="J104" s="76">
        <v>22</v>
      </c>
    </row>
    <row r="105" spans="2:10" x14ac:dyDescent="0.2">
      <c r="B105" s="142"/>
      <c r="C105" s="122" t="s">
        <v>92</v>
      </c>
      <c r="D105" s="27">
        <v>892</v>
      </c>
      <c r="E105" s="3">
        <v>849</v>
      </c>
      <c r="F105" s="3">
        <v>727</v>
      </c>
      <c r="G105" s="3">
        <v>673</v>
      </c>
      <c r="H105" s="3">
        <v>674</v>
      </c>
      <c r="I105" s="70">
        <v>688</v>
      </c>
      <c r="J105" s="76">
        <v>685</v>
      </c>
    </row>
    <row r="106" spans="2:10" x14ac:dyDescent="0.2">
      <c r="B106" s="142"/>
      <c r="C106" s="122" t="s">
        <v>93</v>
      </c>
      <c r="D106" s="27">
        <v>13</v>
      </c>
      <c r="E106" s="3">
        <v>14</v>
      </c>
      <c r="F106" s="3">
        <v>11</v>
      </c>
      <c r="G106" s="3">
        <v>11</v>
      </c>
      <c r="H106" s="3">
        <v>11</v>
      </c>
      <c r="I106" s="70">
        <v>13</v>
      </c>
      <c r="J106" s="76">
        <v>15</v>
      </c>
    </row>
    <row r="107" spans="2:10" x14ac:dyDescent="0.2">
      <c r="B107" s="142"/>
      <c r="C107" s="122" t="s">
        <v>94</v>
      </c>
      <c r="D107" s="27">
        <v>35</v>
      </c>
      <c r="E107" s="3">
        <v>33</v>
      </c>
      <c r="F107" s="3">
        <v>40</v>
      </c>
      <c r="G107" s="3">
        <v>54</v>
      </c>
      <c r="H107" s="3">
        <v>47</v>
      </c>
      <c r="I107" s="70">
        <v>44</v>
      </c>
      <c r="J107" s="76">
        <v>40</v>
      </c>
    </row>
    <row r="108" spans="2:10" x14ac:dyDescent="0.2">
      <c r="B108" s="142"/>
      <c r="C108" s="122" t="s">
        <v>95</v>
      </c>
      <c r="D108" s="27">
        <v>870</v>
      </c>
      <c r="E108" s="3">
        <v>866</v>
      </c>
      <c r="F108" s="3">
        <v>709</v>
      </c>
      <c r="G108" s="3">
        <v>617</v>
      </c>
      <c r="H108" s="3">
        <v>622</v>
      </c>
      <c r="I108" s="70">
        <v>600</v>
      </c>
      <c r="J108" s="76">
        <v>620</v>
      </c>
    </row>
    <row r="109" spans="2:10" x14ac:dyDescent="0.2">
      <c r="B109" s="142"/>
      <c r="C109" s="122" t="s">
        <v>96</v>
      </c>
      <c r="D109" s="27">
        <v>3515</v>
      </c>
      <c r="E109" s="3">
        <v>3117</v>
      </c>
      <c r="F109" s="3">
        <v>2847</v>
      </c>
      <c r="G109" s="3">
        <v>2618</v>
      </c>
      <c r="H109" s="3">
        <v>2613</v>
      </c>
      <c r="I109" s="70">
        <v>2589</v>
      </c>
      <c r="J109" s="76">
        <v>2621</v>
      </c>
    </row>
    <row r="110" spans="2:10" x14ac:dyDescent="0.2">
      <c r="B110" s="142"/>
      <c r="C110" s="122" t="s">
        <v>97</v>
      </c>
      <c r="D110" s="27">
        <v>794</v>
      </c>
      <c r="E110" s="3">
        <v>889</v>
      </c>
      <c r="F110" s="3">
        <v>855</v>
      </c>
      <c r="G110" s="3">
        <v>816</v>
      </c>
      <c r="H110" s="3">
        <v>855</v>
      </c>
      <c r="I110" s="70">
        <v>931</v>
      </c>
      <c r="J110" s="76">
        <v>1036</v>
      </c>
    </row>
    <row r="111" spans="2:10" x14ac:dyDescent="0.2">
      <c r="B111" s="142"/>
      <c r="C111" s="122" t="s">
        <v>98</v>
      </c>
      <c r="D111" s="27">
        <v>466</v>
      </c>
      <c r="E111" s="3">
        <v>547</v>
      </c>
      <c r="F111" s="3">
        <v>488</v>
      </c>
      <c r="G111" s="3">
        <v>455</v>
      </c>
      <c r="H111" s="3">
        <v>478</v>
      </c>
      <c r="I111" s="70">
        <v>505</v>
      </c>
      <c r="J111" s="76">
        <v>504</v>
      </c>
    </row>
    <row r="112" spans="2:10" x14ac:dyDescent="0.2">
      <c r="B112" s="142"/>
      <c r="C112" s="122" t="s">
        <v>99</v>
      </c>
      <c r="D112" s="27">
        <v>235</v>
      </c>
      <c r="E112" s="3">
        <v>214</v>
      </c>
      <c r="F112" s="3">
        <v>190</v>
      </c>
      <c r="G112" s="3">
        <v>167</v>
      </c>
      <c r="H112" s="3">
        <v>179</v>
      </c>
      <c r="I112" s="70">
        <v>170</v>
      </c>
      <c r="J112" s="76">
        <v>169</v>
      </c>
    </row>
    <row r="113" spans="2:10" x14ac:dyDescent="0.2">
      <c r="B113" s="142"/>
      <c r="C113" s="122" t="s">
        <v>100</v>
      </c>
      <c r="D113" s="27">
        <v>130</v>
      </c>
      <c r="E113" s="3">
        <v>151</v>
      </c>
      <c r="F113" s="3">
        <v>129</v>
      </c>
      <c r="G113" s="3">
        <v>147</v>
      </c>
      <c r="H113" s="3">
        <v>160</v>
      </c>
      <c r="I113" s="70">
        <v>161</v>
      </c>
      <c r="J113" s="76">
        <v>166</v>
      </c>
    </row>
    <row r="114" spans="2:10" x14ac:dyDescent="0.2">
      <c r="B114" s="142"/>
      <c r="C114" s="122" t="s">
        <v>101</v>
      </c>
      <c r="D114" s="27">
        <v>147</v>
      </c>
      <c r="E114" s="3">
        <v>159</v>
      </c>
      <c r="F114" s="3">
        <v>142</v>
      </c>
      <c r="G114" s="3">
        <v>132</v>
      </c>
      <c r="H114" s="3">
        <v>124</v>
      </c>
      <c r="I114" s="70">
        <v>133</v>
      </c>
      <c r="J114" s="76">
        <v>130</v>
      </c>
    </row>
    <row r="115" spans="2:10" x14ac:dyDescent="0.2">
      <c r="B115" s="142"/>
      <c r="C115" s="122" t="s">
        <v>102</v>
      </c>
      <c r="D115" s="27">
        <v>464</v>
      </c>
      <c r="E115" s="3">
        <v>481</v>
      </c>
      <c r="F115" s="3">
        <v>430</v>
      </c>
      <c r="G115" s="3">
        <v>421</v>
      </c>
      <c r="H115" s="3">
        <v>428</v>
      </c>
      <c r="I115" s="70">
        <v>437</v>
      </c>
      <c r="J115" s="76">
        <v>452</v>
      </c>
    </row>
    <row r="116" spans="2:10" x14ac:dyDescent="0.2">
      <c r="B116" s="142"/>
      <c r="C116" s="122" t="s">
        <v>103</v>
      </c>
      <c r="D116" s="27">
        <v>193</v>
      </c>
      <c r="E116" s="3">
        <v>183</v>
      </c>
      <c r="F116" s="3">
        <v>158</v>
      </c>
      <c r="G116" s="3">
        <v>161</v>
      </c>
      <c r="H116" s="3">
        <v>173</v>
      </c>
      <c r="I116" s="70">
        <v>175</v>
      </c>
      <c r="J116" s="76">
        <v>185</v>
      </c>
    </row>
    <row r="117" spans="2:10" x14ac:dyDescent="0.2">
      <c r="B117" s="142"/>
      <c r="C117" s="122" t="s">
        <v>87</v>
      </c>
      <c r="D117" s="27">
        <v>37</v>
      </c>
      <c r="E117" s="3">
        <v>41</v>
      </c>
      <c r="F117" s="3">
        <v>38</v>
      </c>
      <c r="G117" s="3">
        <v>37</v>
      </c>
      <c r="H117" s="3">
        <v>39</v>
      </c>
      <c r="I117" s="70">
        <v>42</v>
      </c>
      <c r="J117" s="76">
        <v>42</v>
      </c>
    </row>
    <row r="118" spans="2:10" x14ac:dyDescent="0.2">
      <c r="B118" s="142"/>
      <c r="C118" s="122" t="s">
        <v>104</v>
      </c>
      <c r="D118" s="27">
        <v>105</v>
      </c>
      <c r="E118" s="3">
        <v>111</v>
      </c>
      <c r="F118" s="3">
        <v>102</v>
      </c>
      <c r="G118" s="3">
        <v>97</v>
      </c>
      <c r="H118" s="3">
        <v>101</v>
      </c>
      <c r="I118" s="70">
        <v>111</v>
      </c>
      <c r="J118" s="76">
        <v>116</v>
      </c>
    </row>
    <row r="119" spans="2:10" x14ac:dyDescent="0.2">
      <c r="B119" s="142"/>
      <c r="C119" s="122" t="s">
        <v>105</v>
      </c>
      <c r="D119" s="27">
        <v>48</v>
      </c>
      <c r="E119" s="3">
        <v>52</v>
      </c>
      <c r="F119" s="3">
        <v>52</v>
      </c>
      <c r="G119" s="3">
        <v>45</v>
      </c>
      <c r="H119" s="3">
        <v>51</v>
      </c>
      <c r="I119" s="70">
        <v>51</v>
      </c>
      <c r="J119" s="76">
        <v>49</v>
      </c>
    </row>
    <row r="120" spans="2:10" x14ac:dyDescent="0.2">
      <c r="B120" s="142"/>
      <c r="C120" s="122" t="s">
        <v>106</v>
      </c>
      <c r="D120" s="27">
        <v>184</v>
      </c>
      <c r="E120" s="3">
        <v>169</v>
      </c>
      <c r="F120" s="3">
        <v>140</v>
      </c>
      <c r="G120" s="3">
        <v>133</v>
      </c>
      <c r="H120" s="3">
        <v>136</v>
      </c>
      <c r="I120" s="70">
        <v>135</v>
      </c>
      <c r="J120" s="76">
        <v>140</v>
      </c>
    </row>
    <row r="121" spans="2:10" ht="13.5" thickBot="1" x14ac:dyDescent="0.25">
      <c r="B121" s="144"/>
      <c r="C121" s="123" t="s">
        <v>4</v>
      </c>
      <c r="D121" s="28">
        <v>8327</v>
      </c>
      <c r="E121" s="4">
        <v>8099</v>
      </c>
      <c r="F121" s="4">
        <v>7272</v>
      </c>
      <c r="G121" s="4">
        <v>6782</v>
      </c>
      <c r="H121" s="4">
        <v>6907</v>
      </c>
      <c r="I121" s="71">
        <v>7026</v>
      </c>
      <c r="J121" s="77">
        <v>7221</v>
      </c>
    </row>
    <row r="122" spans="2:10" ht="15" x14ac:dyDescent="0.2">
      <c r="B122" s="124"/>
      <c r="C122" s="9"/>
      <c r="D122" s="10"/>
      <c r="E122" s="10"/>
      <c r="F122" s="10"/>
      <c r="G122" s="10"/>
      <c r="H122" s="10"/>
      <c r="I122" s="10"/>
      <c r="J122" s="90"/>
    </row>
    <row r="123" spans="2:10" x14ac:dyDescent="0.2">
      <c r="B123" s="125" t="s">
        <v>22</v>
      </c>
      <c r="C123" s="9"/>
      <c r="D123" s="10"/>
      <c r="E123" s="10"/>
      <c r="F123" s="10"/>
      <c r="G123" s="10"/>
      <c r="H123" s="10"/>
      <c r="I123" s="10"/>
      <c r="J123" s="90"/>
    </row>
    <row r="124" spans="2:10" x14ac:dyDescent="0.2">
      <c r="B124" s="125" t="s">
        <v>24</v>
      </c>
      <c r="C124" s="9"/>
      <c r="D124" s="10"/>
      <c r="E124" s="10"/>
      <c r="F124" s="10"/>
      <c r="G124" s="10"/>
      <c r="H124" s="10"/>
      <c r="I124" s="10"/>
      <c r="J124" s="90"/>
    </row>
    <row r="125" spans="2:10" x14ac:dyDescent="0.2">
      <c r="B125" s="125" t="s">
        <v>25</v>
      </c>
      <c r="C125" s="9"/>
      <c r="D125" s="10"/>
      <c r="E125" s="10"/>
      <c r="F125" s="10"/>
      <c r="G125" s="10"/>
      <c r="H125" s="10"/>
      <c r="I125" s="10"/>
      <c r="J125" s="90"/>
    </row>
    <row r="126" spans="2:10" x14ac:dyDescent="0.2">
      <c r="B126" s="125" t="s">
        <v>26</v>
      </c>
      <c r="C126" s="9"/>
      <c r="D126" s="10"/>
      <c r="E126" s="10"/>
      <c r="F126" s="10"/>
      <c r="G126" s="10"/>
      <c r="H126" s="10"/>
      <c r="I126" s="10"/>
      <c r="J126" s="90"/>
    </row>
    <row r="127" spans="2:10" x14ac:dyDescent="0.2">
      <c r="B127" s="125" t="s">
        <v>27</v>
      </c>
      <c r="C127" s="9"/>
      <c r="D127" s="10"/>
      <c r="E127" s="10"/>
      <c r="F127" s="10"/>
      <c r="G127" s="10"/>
      <c r="H127" s="10"/>
      <c r="I127" s="10"/>
      <c r="J127" s="90"/>
    </row>
    <row r="128" spans="2:10" x14ac:dyDescent="0.2">
      <c r="B128" s="125" t="s">
        <v>28</v>
      </c>
      <c r="C128" s="9"/>
      <c r="D128" s="10"/>
      <c r="E128" s="10"/>
      <c r="F128" s="10"/>
      <c r="G128" s="10"/>
      <c r="H128" s="10"/>
      <c r="I128" s="10"/>
      <c r="J128" s="90"/>
    </row>
    <row r="129" spans="1:10" x14ac:dyDescent="0.2">
      <c r="B129" s="125" t="s">
        <v>29</v>
      </c>
      <c r="C129" s="9"/>
      <c r="D129" s="10"/>
      <c r="E129" s="10"/>
      <c r="F129" s="10"/>
      <c r="G129" s="10"/>
      <c r="H129" s="10"/>
      <c r="I129" s="10"/>
      <c r="J129" s="90"/>
    </row>
    <row r="130" spans="1:10" x14ac:dyDescent="0.2">
      <c r="B130" s="125" t="s">
        <v>30</v>
      </c>
      <c r="C130" s="9"/>
      <c r="D130" s="10"/>
      <c r="E130" s="10"/>
      <c r="F130" s="10"/>
      <c r="G130" s="10"/>
      <c r="H130" s="10"/>
      <c r="I130" s="10"/>
      <c r="J130" s="90"/>
    </row>
    <row r="131" spans="1:10" x14ac:dyDescent="0.2">
      <c r="B131" s="125" t="s">
        <v>31</v>
      </c>
      <c r="C131" s="9"/>
      <c r="D131" s="10"/>
      <c r="E131" s="10"/>
      <c r="F131" s="10"/>
      <c r="G131" s="10"/>
      <c r="H131" s="10"/>
      <c r="I131" s="10"/>
      <c r="J131" s="90"/>
    </row>
    <row r="132" spans="1:10" x14ac:dyDescent="0.2">
      <c r="B132" s="125" t="s">
        <v>32</v>
      </c>
      <c r="C132" s="9"/>
      <c r="D132" s="10"/>
      <c r="E132" s="10"/>
      <c r="F132" s="10"/>
      <c r="G132" s="10"/>
      <c r="H132" s="10"/>
      <c r="I132" s="10"/>
      <c r="J132" s="90"/>
    </row>
    <row r="133" spans="1:10" x14ac:dyDescent="0.2">
      <c r="B133" s="125" t="s">
        <v>33</v>
      </c>
      <c r="C133" s="9"/>
      <c r="D133" s="10"/>
      <c r="E133" s="10"/>
      <c r="F133" s="10"/>
      <c r="G133" s="10"/>
      <c r="H133" s="10"/>
      <c r="I133" s="10"/>
      <c r="J133" s="90"/>
    </row>
    <row r="134" spans="1:10" x14ac:dyDescent="0.2">
      <c r="B134" s="125" t="s">
        <v>34</v>
      </c>
      <c r="C134" s="9"/>
      <c r="D134" s="10"/>
      <c r="E134" s="10"/>
      <c r="F134" s="10"/>
      <c r="G134" s="10"/>
      <c r="H134" s="10"/>
      <c r="I134" s="10"/>
      <c r="J134" s="90"/>
    </row>
    <row r="135" spans="1:10" x14ac:dyDescent="0.2">
      <c r="B135" s="125" t="s">
        <v>35</v>
      </c>
      <c r="C135" s="9"/>
      <c r="D135" s="10"/>
      <c r="E135" s="10"/>
      <c r="F135" s="10"/>
      <c r="G135" s="10"/>
      <c r="H135" s="10"/>
      <c r="I135" s="10"/>
      <c r="J135" s="90"/>
    </row>
    <row r="136" spans="1:10" x14ac:dyDescent="0.2">
      <c r="B136" s="125" t="s">
        <v>36</v>
      </c>
      <c r="C136" s="9"/>
      <c r="D136" s="10"/>
      <c r="E136" s="10"/>
      <c r="F136" s="10"/>
      <c r="G136" s="10"/>
      <c r="H136" s="10"/>
      <c r="I136" s="10"/>
      <c r="J136" s="90"/>
    </row>
    <row r="137" spans="1:10" x14ac:dyDescent="0.2">
      <c r="B137" s="125" t="s">
        <v>37</v>
      </c>
      <c r="C137" s="9"/>
      <c r="D137" s="10"/>
      <c r="E137" s="10"/>
      <c r="F137" s="10"/>
      <c r="G137" s="10"/>
      <c r="H137" s="10"/>
      <c r="I137" s="10"/>
      <c r="J137" s="90"/>
    </row>
    <row r="138" spans="1:10" x14ac:dyDescent="0.2">
      <c r="B138" s="125" t="s">
        <v>38</v>
      </c>
      <c r="C138" s="9"/>
      <c r="D138" s="10"/>
      <c r="E138" s="10"/>
      <c r="F138" s="10"/>
      <c r="G138" s="10"/>
      <c r="H138" s="10"/>
      <c r="I138" s="10"/>
      <c r="J138" s="90"/>
    </row>
    <row r="139" spans="1:10" x14ac:dyDescent="0.2">
      <c r="B139" s="125" t="s">
        <v>39</v>
      </c>
      <c r="C139" s="9"/>
      <c r="D139" s="10"/>
      <c r="E139" s="10"/>
      <c r="F139" s="10"/>
      <c r="G139" s="10"/>
      <c r="H139" s="10"/>
      <c r="I139" s="10"/>
      <c r="J139" s="90"/>
    </row>
    <row r="140" spans="1:10" x14ac:dyDescent="0.2">
      <c r="B140" s="125" t="s">
        <v>40</v>
      </c>
      <c r="C140" s="9"/>
      <c r="D140" s="10"/>
      <c r="E140" s="10"/>
      <c r="F140" s="10"/>
      <c r="G140" s="10"/>
      <c r="H140" s="10"/>
      <c r="I140" s="10"/>
      <c r="J140" s="90"/>
    </row>
    <row r="141" spans="1:10" ht="15" x14ac:dyDescent="0.2">
      <c r="B141" s="124"/>
      <c r="C141" s="9"/>
      <c r="D141" s="10"/>
      <c r="E141" s="10"/>
      <c r="F141" s="10"/>
      <c r="G141" s="10"/>
      <c r="H141" s="10"/>
      <c r="I141" s="10"/>
      <c r="J141" s="90"/>
    </row>
    <row r="142" spans="1:10" ht="15.75" x14ac:dyDescent="0.2">
      <c r="B142" s="29" t="s">
        <v>42</v>
      </c>
      <c r="C142" s="9"/>
      <c r="D142" s="10"/>
      <c r="E142" s="10"/>
      <c r="F142" s="10"/>
      <c r="G142" s="10"/>
      <c r="H142" s="10"/>
      <c r="I142" s="10"/>
    </row>
    <row r="143" spans="1:10" x14ac:dyDescent="0.2">
      <c r="B143" s="2" t="s">
        <v>43</v>
      </c>
      <c r="C143" s="2"/>
    </row>
    <row r="144" spans="1:10" ht="13.5" thickBot="1" x14ac:dyDescent="0.25">
      <c r="A144" s="35"/>
      <c r="B144" s="2"/>
      <c r="C144" s="2"/>
      <c r="D144" s="134" t="s">
        <v>45</v>
      </c>
      <c r="E144" s="134"/>
      <c r="F144" s="134"/>
      <c r="G144" s="134"/>
      <c r="H144" s="134"/>
      <c r="I144" s="134"/>
    </row>
    <row r="145" spans="1:10" ht="15.75" thickBot="1" x14ac:dyDescent="0.3">
      <c r="A145" s="135" t="s">
        <v>41</v>
      </c>
      <c r="B145" s="137" t="s">
        <v>0</v>
      </c>
      <c r="C145" s="139" t="s">
        <v>1</v>
      </c>
      <c r="D145" s="148" t="s">
        <v>3</v>
      </c>
      <c r="E145" s="149"/>
      <c r="F145" s="149"/>
      <c r="G145" s="149"/>
      <c r="H145" s="149"/>
      <c r="I145" s="149"/>
      <c r="J145" s="150"/>
    </row>
    <row r="146" spans="1:10" x14ac:dyDescent="0.2">
      <c r="A146" s="136"/>
      <c r="B146" s="138"/>
      <c r="C146" s="140"/>
      <c r="D146" s="113">
        <v>2008</v>
      </c>
      <c r="E146" s="114">
        <v>2009</v>
      </c>
      <c r="F146" s="114">
        <v>2010</v>
      </c>
      <c r="G146" s="114">
        <v>2011</v>
      </c>
      <c r="H146" s="114">
        <v>2012</v>
      </c>
      <c r="I146" s="116">
        <v>2013</v>
      </c>
      <c r="J146" s="118">
        <v>2014</v>
      </c>
    </row>
    <row r="147" spans="1:10" x14ac:dyDescent="0.2">
      <c r="A147" s="145" t="s">
        <v>11</v>
      </c>
      <c r="B147" s="141" t="s">
        <v>22</v>
      </c>
      <c r="C147" s="24" t="s">
        <v>4</v>
      </c>
      <c r="D147" s="27">
        <v>1058</v>
      </c>
      <c r="E147" s="3">
        <v>1206</v>
      </c>
      <c r="F147" s="3">
        <v>1225</v>
      </c>
      <c r="G147" s="3">
        <v>1206</v>
      </c>
      <c r="H147" s="3">
        <v>1330</v>
      </c>
      <c r="I147" s="70">
        <v>1407</v>
      </c>
      <c r="J147" s="76">
        <v>1448</v>
      </c>
    </row>
    <row r="148" spans="1:10" ht="12.75" customHeight="1" x14ac:dyDescent="0.2">
      <c r="A148" s="146"/>
      <c r="B148" s="142"/>
      <c r="C148" s="24" t="s">
        <v>18</v>
      </c>
      <c r="D148" s="27">
        <v>927</v>
      </c>
      <c r="E148" s="3">
        <v>1077</v>
      </c>
      <c r="F148" s="3">
        <v>1088</v>
      </c>
      <c r="G148" s="3">
        <v>1040</v>
      </c>
      <c r="H148" s="3">
        <v>1150</v>
      </c>
      <c r="I148" s="70">
        <v>1220</v>
      </c>
      <c r="J148" s="76">
        <v>1246</v>
      </c>
    </row>
    <row r="149" spans="1:10" ht="12.75" customHeight="1" x14ac:dyDescent="0.2">
      <c r="A149" s="146"/>
      <c r="B149" s="142"/>
      <c r="C149" s="24" t="s">
        <v>19</v>
      </c>
      <c r="D149" s="27">
        <v>109</v>
      </c>
      <c r="E149" s="3">
        <v>108</v>
      </c>
      <c r="F149" s="3">
        <v>114</v>
      </c>
      <c r="G149" s="3">
        <v>142</v>
      </c>
      <c r="H149" s="3">
        <v>155</v>
      </c>
      <c r="I149" s="70">
        <v>165</v>
      </c>
      <c r="J149" s="76">
        <v>180</v>
      </c>
    </row>
    <row r="150" spans="1:10" ht="12.75" customHeight="1" x14ac:dyDescent="0.2">
      <c r="A150" s="146"/>
      <c r="B150" s="142"/>
      <c r="C150" s="24" t="s">
        <v>20</v>
      </c>
      <c r="D150" s="27">
        <v>13</v>
      </c>
      <c r="E150" s="3">
        <v>12</v>
      </c>
      <c r="F150" s="3">
        <v>15</v>
      </c>
      <c r="G150" s="3">
        <v>17</v>
      </c>
      <c r="H150" s="3">
        <v>18</v>
      </c>
      <c r="I150" s="70">
        <v>15</v>
      </c>
      <c r="J150" s="76">
        <v>21</v>
      </c>
    </row>
    <row r="151" spans="1:10" ht="12.75" customHeight="1" x14ac:dyDescent="0.2">
      <c r="A151" s="146"/>
      <c r="B151" s="143"/>
      <c r="C151" s="24" t="s">
        <v>21</v>
      </c>
      <c r="D151" s="27">
        <v>9</v>
      </c>
      <c r="E151" s="3">
        <v>9</v>
      </c>
      <c r="F151" s="3">
        <v>8</v>
      </c>
      <c r="G151" s="3">
        <v>7</v>
      </c>
      <c r="H151" s="3">
        <v>7</v>
      </c>
      <c r="I151" s="70">
        <v>7</v>
      </c>
      <c r="J151" s="76">
        <v>1</v>
      </c>
    </row>
    <row r="152" spans="1:10" x14ac:dyDescent="0.2">
      <c r="A152" s="146"/>
      <c r="B152" s="141" t="s">
        <v>24</v>
      </c>
      <c r="C152" s="24" t="s">
        <v>4</v>
      </c>
      <c r="D152" s="27">
        <v>136</v>
      </c>
      <c r="E152" s="3">
        <v>137</v>
      </c>
      <c r="F152" s="3">
        <v>137</v>
      </c>
      <c r="G152" s="3">
        <v>134</v>
      </c>
      <c r="H152" s="3">
        <v>135</v>
      </c>
      <c r="I152" s="70">
        <v>121</v>
      </c>
      <c r="J152" s="76">
        <v>118</v>
      </c>
    </row>
    <row r="153" spans="1:10" ht="12.75" customHeight="1" x14ac:dyDescent="0.2">
      <c r="A153" s="146"/>
      <c r="B153" s="142"/>
      <c r="C153" s="24" t="s">
        <v>18</v>
      </c>
      <c r="D153" s="27">
        <v>82</v>
      </c>
      <c r="E153" s="3">
        <v>89</v>
      </c>
      <c r="F153" s="3">
        <v>99</v>
      </c>
      <c r="G153" s="3">
        <v>89</v>
      </c>
      <c r="H153" s="3">
        <v>85</v>
      </c>
      <c r="I153" s="70">
        <v>78</v>
      </c>
      <c r="J153" s="76">
        <v>83</v>
      </c>
    </row>
    <row r="154" spans="1:10" ht="12.75" customHeight="1" x14ac:dyDescent="0.2">
      <c r="A154" s="146"/>
      <c r="B154" s="142"/>
      <c r="C154" s="24" t="s">
        <v>19</v>
      </c>
      <c r="D154" s="27">
        <v>38</v>
      </c>
      <c r="E154" s="3">
        <v>32</v>
      </c>
      <c r="F154" s="3">
        <v>19</v>
      </c>
      <c r="G154" s="3">
        <v>23</v>
      </c>
      <c r="H154" s="3">
        <v>20</v>
      </c>
      <c r="I154" s="70">
        <v>24</v>
      </c>
      <c r="J154" s="76">
        <v>16</v>
      </c>
    </row>
    <row r="155" spans="1:10" ht="12.75" customHeight="1" x14ac:dyDescent="0.2">
      <c r="A155" s="146"/>
      <c r="B155" s="142"/>
      <c r="C155" s="24" t="s">
        <v>20</v>
      </c>
      <c r="D155" s="27">
        <v>2</v>
      </c>
      <c r="E155" s="3">
        <v>4</v>
      </c>
      <c r="F155" s="3">
        <v>4</v>
      </c>
      <c r="G155" s="3">
        <v>6</v>
      </c>
      <c r="H155" s="3">
        <v>5</v>
      </c>
      <c r="I155" s="70">
        <v>3</v>
      </c>
      <c r="J155" s="76">
        <v>2</v>
      </c>
    </row>
    <row r="156" spans="1:10" ht="12.75" customHeight="1" x14ac:dyDescent="0.2">
      <c r="A156" s="146"/>
      <c r="B156" s="143"/>
      <c r="C156" s="24" t="s">
        <v>21</v>
      </c>
      <c r="D156" s="27">
        <v>14</v>
      </c>
      <c r="E156" s="3">
        <v>12</v>
      </c>
      <c r="F156" s="3">
        <v>15</v>
      </c>
      <c r="G156" s="3">
        <v>16</v>
      </c>
      <c r="H156" s="3">
        <v>25</v>
      </c>
      <c r="I156" s="70">
        <v>16</v>
      </c>
      <c r="J156" s="76">
        <v>17</v>
      </c>
    </row>
    <row r="157" spans="1:10" x14ac:dyDescent="0.2">
      <c r="A157" s="146"/>
      <c r="B157" s="141" t="s">
        <v>25</v>
      </c>
      <c r="C157" s="24" t="s">
        <v>4</v>
      </c>
      <c r="D157" s="27">
        <v>4047</v>
      </c>
      <c r="E157" s="3">
        <v>4006</v>
      </c>
      <c r="F157" s="3">
        <v>3556</v>
      </c>
      <c r="G157" s="3">
        <v>3310</v>
      </c>
      <c r="H157" s="3">
        <v>3427</v>
      </c>
      <c r="I157" s="70">
        <v>3471</v>
      </c>
      <c r="J157" s="76">
        <v>3539</v>
      </c>
    </row>
    <row r="158" spans="1:10" ht="12.75" customHeight="1" x14ac:dyDescent="0.2">
      <c r="A158" s="146"/>
      <c r="B158" s="142"/>
      <c r="C158" s="24" t="s">
        <v>18</v>
      </c>
      <c r="D158" s="27">
        <v>2930</v>
      </c>
      <c r="E158" s="3">
        <v>3009</v>
      </c>
      <c r="F158" s="3">
        <v>2615</v>
      </c>
      <c r="G158" s="3">
        <v>2299</v>
      </c>
      <c r="H158" s="3">
        <v>2439</v>
      </c>
      <c r="I158" s="70">
        <v>2495</v>
      </c>
      <c r="J158" s="76">
        <v>2555</v>
      </c>
    </row>
    <row r="159" spans="1:10" ht="12.75" customHeight="1" x14ac:dyDescent="0.2">
      <c r="A159" s="146"/>
      <c r="B159" s="142"/>
      <c r="C159" s="24" t="s">
        <v>19</v>
      </c>
      <c r="D159" s="27">
        <v>772</v>
      </c>
      <c r="E159" s="3">
        <v>720</v>
      </c>
      <c r="F159" s="3">
        <v>678</v>
      </c>
      <c r="G159" s="3">
        <v>727</v>
      </c>
      <c r="H159" s="3">
        <v>711</v>
      </c>
      <c r="I159" s="70">
        <v>701</v>
      </c>
      <c r="J159" s="76">
        <v>711</v>
      </c>
    </row>
    <row r="160" spans="1:10" ht="12.75" customHeight="1" x14ac:dyDescent="0.2">
      <c r="A160" s="146"/>
      <c r="B160" s="142"/>
      <c r="C160" s="24" t="s">
        <v>20</v>
      </c>
      <c r="D160" s="27">
        <v>272</v>
      </c>
      <c r="E160" s="3">
        <v>214</v>
      </c>
      <c r="F160" s="3">
        <v>208</v>
      </c>
      <c r="G160" s="3">
        <v>235</v>
      </c>
      <c r="H160" s="3">
        <v>225</v>
      </c>
      <c r="I160" s="70">
        <v>227</v>
      </c>
      <c r="J160" s="76">
        <v>224</v>
      </c>
    </row>
    <row r="161" spans="1:10" ht="12.75" customHeight="1" x14ac:dyDescent="0.2">
      <c r="A161" s="146"/>
      <c r="B161" s="143"/>
      <c r="C161" s="24" t="s">
        <v>21</v>
      </c>
      <c r="D161" s="27">
        <v>73</v>
      </c>
      <c r="E161" s="3">
        <v>63</v>
      </c>
      <c r="F161" s="3">
        <v>55</v>
      </c>
      <c r="G161" s="3">
        <v>49</v>
      </c>
      <c r="H161" s="3">
        <v>52</v>
      </c>
      <c r="I161" s="70">
        <v>48</v>
      </c>
      <c r="J161" s="76">
        <v>49</v>
      </c>
    </row>
    <row r="162" spans="1:10" ht="12.75" customHeight="1" x14ac:dyDescent="0.2">
      <c r="A162" s="146"/>
      <c r="B162" s="141" t="s">
        <v>26</v>
      </c>
      <c r="C162" s="24" t="s">
        <v>4</v>
      </c>
      <c r="D162" s="27">
        <v>81</v>
      </c>
      <c r="E162" s="3">
        <v>76</v>
      </c>
      <c r="F162" s="3">
        <v>58</v>
      </c>
      <c r="G162" s="3">
        <v>63</v>
      </c>
      <c r="H162" s="3">
        <v>73</v>
      </c>
      <c r="I162" s="70">
        <v>71</v>
      </c>
      <c r="J162" s="76">
        <v>74</v>
      </c>
    </row>
    <row r="163" spans="1:10" ht="12.75" customHeight="1" x14ac:dyDescent="0.2">
      <c r="A163" s="146"/>
      <c r="B163" s="142"/>
      <c r="C163" s="24" t="s">
        <v>18</v>
      </c>
      <c r="D163" s="27">
        <v>24</v>
      </c>
      <c r="E163" s="3">
        <v>22</v>
      </c>
      <c r="F163" s="3">
        <v>18</v>
      </c>
      <c r="G163" s="3">
        <v>21</v>
      </c>
      <c r="H163" s="3">
        <v>27</v>
      </c>
      <c r="I163" s="70">
        <v>43</v>
      </c>
      <c r="J163" s="76">
        <v>47</v>
      </c>
    </row>
    <row r="164" spans="1:10" ht="12.75" customHeight="1" x14ac:dyDescent="0.2">
      <c r="A164" s="146"/>
      <c r="B164" s="142"/>
      <c r="C164" s="24" t="s">
        <v>19</v>
      </c>
      <c r="D164" s="27">
        <v>26</v>
      </c>
      <c r="E164" s="3">
        <v>24</v>
      </c>
      <c r="F164" s="3">
        <v>16</v>
      </c>
      <c r="G164" s="3">
        <v>17</v>
      </c>
      <c r="H164" s="3">
        <v>15</v>
      </c>
      <c r="I164" s="70">
        <v>6</v>
      </c>
      <c r="J164" s="76">
        <v>6</v>
      </c>
    </row>
    <row r="165" spans="1:10" ht="12.75" customHeight="1" x14ac:dyDescent="0.2">
      <c r="A165" s="146"/>
      <c r="B165" s="142"/>
      <c r="C165" s="24" t="s">
        <v>20</v>
      </c>
      <c r="D165" s="27">
        <v>17</v>
      </c>
      <c r="E165" s="3">
        <v>15</v>
      </c>
      <c r="F165" s="3">
        <v>10</v>
      </c>
      <c r="G165" s="3">
        <v>11</v>
      </c>
      <c r="H165" s="3">
        <v>14</v>
      </c>
      <c r="I165" s="70">
        <v>8</v>
      </c>
      <c r="J165" s="76">
        <v>8</v>
      </c>
    </row>
    <row r="166" spans="1:10" ht="12.75" customHeight="1" x14ac:dyDescent="0.2">
      <c r="A166" s="146"/>
      <c r="B166" s="143"/>
      <c r="C166" s="24" t="s">
        <v>21</v>
      </c>
      <c r="D166" s="27">
        <v>14</v>
      </c>
      <c r="E166" s="3">
        <v>15</v>
      </c>
      <c r="F166" s="3">
        <v>14</v>
      </c>
      <c r="G166" s="3">
        <v>14</v>
      </c>
      <c r="H166" s="3">
        <v>17</v>
      </c>
      <c r="I166" s="70">
        <v>14</v>
      </c>
      <c r="J166" s="76">
        <v>13</v>
      </c>
    </row>
    <row r="167" spans="1:10" ht="12.75" customHeight="1" x14ac:dyDescent="0.2">
      <c r="A167" s="146"/>
      <c r="B167" s="141" t="s">
        <v>27</v>
      </c>
      <c r="C167" s="24" t="s">
        <v>4</v>
      </c>
      <c r="D167" s="27">
        <v>255</v>
      </c>
      <c r="E167" s="3">
        <v>253</v>
      </c>
      <c r="F167" s="3">
        <v>280</v>
      </c>
      <c r="G167" s="3">
        <v>324</v>
      </c>
      <c r="H167" s="3">
        <v>359</v>
      </c>
      <c r="I167" s="70">
        <v>363</v>
      </c>
      <c r="J167" s="76">
        <v>360</v>
      </c>
    </row>
    <row r="168" spans="1:10" ht="12.75" customHeight="1" x14ac:dyDescent="0.2">
      <c r="A168" s="146"/>
      <c r="B168" s="142"/>
      <c r="C168" s="24" t="s">
        <v>18</v>
      </c>
      <c r="D168" s="27">
        <v>191</v>
      </c>
      <c r="E168" s="3">
        <v>197</v>
      </c>
      <c r="F168" s="3">
        <v>210</v>
      </c>
      <c r="G168" s="3">
        <v>240</v>
      </c>
      <c r="H168" s="3">
        <v>264</v>
      </c>
      <c r="I168" s="70">
        <v>262</v>
      </c>
      <c r="J168" s="76">
        <v>269</v>
      </c>
    </row>
    <row r="169" spans="1:10" ht="12.75" customHeight="1" x14ac:dyDescent="0.2">
      <c r="A169" s="146"/>
      <c r="B169" s="142"/>
      <c r="C169" s="24" t="s">
        <v>19</v>
      </c>
      <c r="D169" s="27">
        <v>42</v>
      </c>
      <c r="E169" s="3">
        <v>35</v>
      </c>
      <c r="F169" s="3">
        <v>44</v>
      </c>
      <c r="G169" s="3">
        <v>54</v>
      </c>
      <c r="H169" s="3">
        <v>65</v>
      </c>
      <c r="I169" s="70">
        <v>73</v>
      </c>
      <c r="J169" s="76">
        <v>66</v>
      </c>
    </row>
    <row r="170" spans="1:10" ht="12.75" customHeight="1" x14ac:dyDescent="0.2">
      <c r="A170" s="146"/>
      <c r="B170" s="142"/>
      <c r="C170" s="24" t="s">
        <v>20</v>
      </c>
      <c r="D170" s="27">
        <v>17</v>
      </c>
      <c r="E170" s="3">
        <v>16</v>
      </c>
      <c r="F170" s="3">
        <v>18</v>
      </c>
      <c r="G170" s="3">
        <v>22</v>
      </c>
      <c r="H170" s="3">
        <v>22</v>
      </c>
      <c r="I170" s="70">
        <v>20</v>
      </c>
      <c r="J170" s="76">
        <v>19</v>
      </c>
    </row>
    <row r="171" spans="1:10" ht="12.75" customHeight="1" x14ac:dyDescent="0.2">
      <c r="A171" s="146"/>
      <c r="B171" s="143"/>
      <c r="C171" s="24" t="s">
        <v>21</v>
      </c>
      <c r="D171" s="27">
        <v>5</v>
      </c>
      <c r="E171" s="3">
        <v>5</v>
      </c>
      <c r="F171" s="3">
        <v>8</v>
      </c>
      <c r="G171" s="3">
        <v>8</v>
      </c>
      <c r="H171" s="3">
        <v>8</v>
      </c>
      <c r="I171" s="70">
        <v>8</v>
      </c>
      <c r="J171" s="76">
        <v>6</v>
      </c>
    </row>
    <row r="172" spans="1:10" x14ac:dyDescent="0.2">
      <c r="A172" s="146"/>
      <c r="B172" s="141" t="s">
        <v>28</v>
      </c>
      <c r="C172" s="24" t="s">
        <v>4</v>
      </c>
      <c r="D172" s="27">
        <v>3535</v>
      </c>
      <c r="E172" s="3">
        <v>3667</v>
      </c>
      <c r="F172" s="3">
        <v>3136</v>
      </c>
      <c r="G172" s="3">
        <v>2793</v>
      </c>
      <c r="H172" s="3">
        <v>2913</v>
      </c>
      <c r="I172" s="70">
        <v>2909</v>
      </c>
      <c r="J172" s="76">
        <v>3045</v>
      </c>
    </row>
    <row r="173" spans="1:10" ht="12.75" customHeight="1" x14ac:dyDescent="0.2">
      <c r="A173" s="146"/>
      <c r="B173" s="142"/>
      <c r="C173" s="24" t="s">
        <v>18</v>
      </c>
      <c r="D173" s="27">
        <v>2863</v>
      </c>
      <c r="E173" s="3">
        <v>3061</v>
      </c>
      <c r="F173" s="3">
        <v>2583</v>
      </c>
      <c r="G173" s="3">
        <v>2172</v>
      </c>
      <c r="H173" s="3">
        <v>2319</v>
      </c>
      <c r="I173" s="70">
        <v>2362</v>
      </c>
      <c r="J173" s="76">
        <v>2506</v>
      </c>
    </row>
    <row r="174" spans="1:10" ht="12.75" customHeight="1" x14ac:dyDescent="0.2">
      <c r="A174" s="146"/>
      <c r="B174" s="142"/>
      <c r="C174" s="24" t="s">
        <v>19</v>
      </c>
      <c r="D174" s="27">
        <v>508</v>
      </c>
      <c r="E174" s="3">
        <v>479</v>
      </c>
      <c r="F174" s="3">
        <v>443</v>
      </c>
      <c r="G174" s="3">
        <v>506</v>
      </c>
      <c r="H174" s="3">
        <v>490</v>
      </c>
      <c r="I174" s="70">
        <v>460</v>
      </c>
      <c r="J174" s="76">
        <v>452</v>
      </c>
    </row>
    <row r="175" spans="1:10" ht="12.75" customHeight="1" x14ac:dyDescent="0.2">
      <c r="A175" s="146"/>
      <c r="B175" s="142"/>
      <c r="C175" s="24" t="s">
        <v>20</v>
      </c>
      <c r="D175" s="27">
        <v>143</v>
      </c>
      <c r="E175" s="3">
        <v>110</v>
      </c>
      <c r="F175" s="3">
        <v>92</v>
      </c>
      <c r="G175" s="3">
        <v>99</v>
      </c>
      <c r="H175" s="3">
        <v>90</v>
      </c>
      <c r="I175" s="70">
        <v>80</v>
      </c>
      <c r="J175" s="76">
        <v>82</v>
      </c>
    </row>
    <row r="176" spans="1:10" ht="12.75" customHeight="1" x14ac:dyDescent="0.2">
      <c r="A176" s="146"/>
      <c r="B176" s="143"/>
      <c r="C176" s="24" t="s">
        <v>21</v>
      </c>
      <c r="D176" s="27">
        <v>21</v>
      </c>
      <c r="E176" s="3">
        <v>17</v>
      </c>
      <c r="F176" s="3">
        <v>18</v>
      </c>
      <c r="G176" s="3">
        <v>16</v>
      </c>
      <c r="H176" s="3">
        <v>14</v>
      </c>
      <c r="I176" s="70">
        <v>7</v>
      </c>
      <c r="J176" s="76">
        <v>5</v>
      </c>
    </row>
    <row r="177" spans="1:10" ht="12.75" customHeight="1" x14ac:dyDescent="0.2">
      <c r="A177" s="146"/>
      <c r="B177" s="141" t="s">
        <v>29</v>
      </c>
      <c r="C177" s="24" t="s">
        <v>4</v>
      </c>
      <c r="D177" s="27">
        <v>19476</v>
      </c>
      <c r="E177" s="3">
        <v>17927</v>
      </c>
      <c r="F177" s="3">
        <v>16685</v>
      </c>
      <c r="G177" s="3">
        <v>15233</v>
      </c>
      <c r="H177" s="3">
        <v>15653</v>
      </c>
      <c r="I177" s="70">
        <v>15529</v>
      </c>
      <c r="J177" s="76">
        <v>15722</v>
      </c>
    </row>
    <row r="178" spans="1:10" ht="12.75" customHeight="1" x14ac:dyDescent="0.2">
      <c r="A178" s="146"/>
      <c r="B178" s="142"/>
      <c r="C178" s="24" t="s">
        <v>18</v>
      </c>
      <c r="D178" s="27">
        <v>17971</v>
      </c>
      <c r="E178" s="3">
        <v>16579</v>
      </c>
      <c r="F178" s="3">
        <v>15388</v>
      </c>
      <c r="G178" s="3">
        <v>13835</v>
      </c>
      <c r="H178" s="3">
        <v>14257</v>
      </c>
      <c r="I178" s="70">
        <v>14181</v>
      </c>
      <c r="J178" s="76">
        <v>14323</v>
      </c>
    </row>
    <row r="179" spans="1:10" ht="12.75" customHeight="1" x14ac:dyDescent="0.2">
      <c r="A179" s="146"/>
      <c r="B179" s="142"/>
      <c r="C179" s="24" t="s">
        <v>19</v>
      </c>
      <c r="D179" s="27">
        <v>1356</v>
      </c>
      <c r="E179" s="3">
        <v>1220</v>
      </c>
      <c r="F179" s="3">
        <v>1188</v>
      </c>
      <c r="G179" s="3">
        <v>1288</v>
      </c>
      <c r="H179" s="3">
        <v>1279</v>
      </c>
      <c r="I179" s="70">
        <v>1234</v>
      </c>
      <c r="J179" s="76">
        <v>1281</v>
      </c>
    </row>
    <row r="180" spans="1:10" ht="12.75" customHeight="1" x14ac:dyDescent="0.2">
      <c r="A180" s="146"/>
      <c r="B180" s="142"/>
      <c r="C180" s="24" t="s">
        <v>20</v>
      </c>
      <c r="D180" s="27">
        <v>140</v>
      </c>
      <c r="E180" s="3">
        <v>121</v>
      </c>
      <c r="F180" s="3">
        <v>103</v>
      </c>
      <c r="G180" s="3">
        <v>105</v>
      </c>
      <c r="H180" s="3">
        <v>108</v>
      </c>
      <c r="I180" s="70">
        <v>105</v>
      </c>
      <c r="J180" s="76">
        <v>112</v>
      </c>
    </row>
    <row r="181" spans="1:10" ht="12.75" customHeight="1" x14ac:dyDescent="0.2">
      <c r="A181" s="146"/>
      <c r="B181" s="143"/>
      <c r="C181" s="24" t="s">
        <v>21</v>
      </c>
      <c r="D181" s="27">
        <v>9</v>
      </c>
      <c r="E181" s="3">
        <v>7</v>
      </c>
      <c r="F181" s="3">
        <v>6</v>
      </c>
      <c r="G181" s="3">
        <v>5</v>
      </c>
      <c r="H181" s="3">
        <v>9</v>
      </c>
      <c r="I181" s="70">
        <v>9</v>
      </c>
      <c r="J181" s="76">
        <v>6</v>
      </c>
    </row>
    <row r="182" spans="1:10" x14ac:dyDescent="0.2">
      <c r="A182" s="146"/>
      <c r="B182" s="141" t="s">
        <v>30</v>
      </c>
      <c r="C182" s="24" t="s">
        <v>4</v>
      </c>
      <c r="D182" s="27">
        <v>2697</v>
      </c>
      <c r="E182" s="3">
        <v>2882</v>
      </c>
      <c r="F182" s="3">
        <v>2792</v>
      </c>
      <c r="G182" s="3">
        <v>2717</v>
      </c>
      <c r="H182" s="3">
        <v>2976</v>
      </c>
      <c r="I182" s="70">
        <v>3124</v>
      </c>
      <c r="J182" s="76">
        <v>3436</v>
      </c>
    </row>
    <row r="183" spans="1:10" ht="12.75" customHeight="1" x14ac:dyDescent="0.2">
      <c r="A183" s="146"/>
      <c r="B183" s="142"/>
      <c r="C183" s="24" t="s">
        <v>18</v>
      </c>
      <c r="D183" s="27">
        <v>2470</v>
      </c>
      <c r="E183" s="3">
        <v>2654</v>
      </c>
      <c r="F183" s="3">
        <v>2566</v>
      </c>
      <c r="G183" s="3">
        <v>2444</v>
      </c>
      <c r="H183" s="3">
        <v>2697</v>
      </c>
      <c r="I183" s="70">
        <v>2842</v>
      </c>
      <c r="J183" s="76">
        <v>3134</v>
      </c>
    </row>
    <row r="184" spans="1:10" ht="12.75" customHeight="1" x14ac:dyDescent="0.2">
      <c r="A184" s="146"/>
      <c r="B184" s="142"/>
      <c r="C184" s="24" t="s">
        <v>19</v>
      </c>
      <c r="D184" s="27">
        <v>181</v>
      </c>
      <c r="E184" s="3">
        <v>186</v>
      </c>
      <c r="F184" s="3">
        <v>188</v>
      </c>
      <c r="G184" s="3">
        <v>234</v>
      </c>
      <c r="H184" s="3">
        <v>237</v>
      </c>
      <c r="I184" s="70">
        <v>233</v>
      </c>
      <c r="J184" s="76">
        <v>257</v>
      </c>
    </row>
    <row r="185" spans="1:10" ht="12.75" customHeight="1" x14ac:dyDescent="0.2">
      <c r="A185" s="146"/>
      <c r="B185" s="142"/>
      <c r="C185" s="24" t="s">
        <v>20</v>
      </c>
      <c r="D185" s="27">
        <v>26</v>
      </c>
      <c r="E185" s="3">
        <v>24</v>
      </c>
      <c r="F185" s="3">
        <v>24</v>
      </c>
      <c r="G185" s="3">
        <v>26</v>
      </c>
      <c r="H185" s="3">
        <v>29</v>
      </c>
      <c r="I185" s="70">
        <v>34</v>
      </c>
      <c r="J185" s="76">
        <v>30</v>
      </c>
    </row>
    <row r="186" spans="1:10" ht="12.75" customHeight="1" x14ac:dyDescent="0.2">
      <c r="A186" s="146"/>
      <c r="B186" s="143"/>
      <c r="C186" s="24" t="s">
        <v>21</v>
      </c>
      <c r="D186" s="27">
        <v>20</v>
      </c>
      <c r="E186" s="3">
        <v>18</v>
      </c>
      <c r="F186" s="3">
        <v>14</v>
      </c>
      <c r="G186" s="3">
        <v>13</v>
      </c>
      <c r="H186" s="3">
        <v>13</v>
      </c>
      <c r="I186" s="70">
        <v>15</v>
      </c>
      <c r="J186" s="76">
        <v>15</v>
      </c>
    </row>
    <row r="187" spans="1:10" x14ac:dyDescent="0.2">
      <c r="A187" s="146"/>
      <c r="B187" s="141" t="s">
        <v>31</v>
      </c>
      <c r="C187" s="24" t="s">
        <v>4</v>
      </c>
      <c r="D187" s="27">
        <v>2060</v>
      </c>
      <c r="E187" s="3">
        <v>2310</v>
      </c>
      <c r="F187" s="3">
        <v>2075</v>
      </c>
      <c r="G187" s="3">
        <v>1861</v>
      </c>
      <c r="H187" s="3">
        <v>2013</v>
      </c>
      <c r="I187" s="70">
        <v>2072</v>
      </c>
      <c r="J187" s="76">
        <v>2115</v>
      </c>
    </row>
    <row r="188" spans="1:10" ht="12.75" customHeight="1" x14ac:dyDescent="0.2">
      <c r="A188" s="146"/>
      <c r="B188" s="142"/>
      <c r="C188" s="24" t="s">
        <v>18</v>
      </c>
      <c r="D188" s="27">
        <v>1858</v>
      </c>
      <c r="E188" s="3">
        <v>2105</v>
      </c>
      <c r="F188" s="3">
        <v>1870</v>
      </c>
      <c r="G188" s="3">
        <v>1627</v>
      </c>
      <c r="H188" s="3">
        <v>1764</v>
      </c>
      <c r="I188" s="70">
        <v>1823</v>
      </c>
      <c r="J188" s="76">
        <v>1866</v>
      </c>
    </row>
    <row r="189" spans="1:10" ht="12.75" customHeight="1" x14ac:dyDescent="0.2">
      <c r="A189" s="146"/>
      <c r="B189" s="142"/>
      <c r="C189" s="24" t="s">
        <v>19</v>
      </c>
      <c r="D189" s="27">
        <v>178</v>
      </c>
      <c r="E189" s="3">
        <v>184</v>
      </c>
      <c r="F189" s="3">
        <v>182</v>
      </c>
      <c r="G189" s="3">
        <v>210</v>
      </c>
      <c r="H189" s="3">
        <v>228</v>
      </c>
      <c r="I189" s="70">
        <v>228</v>
      </c>
      <c r="J189" s="76">
        <v>230</v>
      </c>
    </row>
    <row r="190" spans="1:10" ht="12.75" customHeight="1" x14ac:dyDescent="0.2">
      <c r="A190" s="146"/>
      <c r="B190" s="142"/>
      <c r="C190" s="24" t="s">
        <v>20</v>
      </c>
      <c r="D190" s="27">
        <v>24</v>
      </c>
      <c r="E190" s="3">
        <v>21</v>
      </c>
      <c r="F190" s="3">
        <v>23</v>
      </c>
      <c r="G190" s="3">
        <v>24</v>
      </c>
      <c r="H190" s="3">
        <v>20</v>
      </c>
      <c r="I190" s="70">
        <v>20</v>
      </c>
      <c r="J190" s="76">
        <v>18</v>
      </c>
    </row>
    <row r="191" spans="1:10" ht="12.75" customHeight="1" x14ac:dyDescent="0.2">
      <c r="A191" s="146"/>
      <c r="B191" s="143"/>
      <c r="C191" s="24" t="s">
        <v>21</v>
      </c>
      <c r="D191" s="27" t="s">
        <v>23</v>
      </c>
      <c r="E191" s="3" t="s">
        <v>23</v>
      </c>
      <c r="F191" s="3" t="s">
        <v>23</v>
      </c>
      <c r="G191" s="3" t="s">
        <v>23</v>
      </c>
      <c r="H191" s="3">
        <v>1</v>
      </c>
      <c r="I191" s="70">
        <v>1</v>
      </c>
      <c r="J191" s="76">
        <v>1</v>
      </c>
    </row>
    <row r="192" spans="1:10" x14ac:dyDescent="0.2">
      <c r="A192" s="146"/>
      <c r="B192" s="141" t="s">
        <v>32</v>
      </c>
      <c r="C192" s="24" t="s">
        <v>4</v>
      </c>
      <c r="D192" s="27">
        <v>988</v>
      </c>
      <c r="E192" s="3">
        <v>962</v>
      </c>
      <c r="F192" s="3">
        <v>857</v>
      </c>
      <c r="G192" s="3">
        <v>801</v>
      </c>
      <c r="H192" s="3">
        <v>853</v>
      </c>
      <c r="I192" s="70">
        <v>859</v>
      </c>
      <c r="J192" s="76">
        <v>900</v>
      </c>
    </row>
    <row r="193" spans="1:10" ht="12.75" customHeight="1" x14ac:dyDescent="0.2">
      <c r="A193" s="146"/>
      <c r="B193" s="142"/>
      <c r="C193" s="24" t="s">
        <v>18</v>
      </c>
      <c r="D193" s="27">
        <v>894</v>
      </c>
      <c r="E193" s="3">
        <v>875</v>
      </c>
      <c r="F193" s="3">
        <v>776</v>
      </c>
      <c r="G193" s="3">
        <v>716</v>
      </c>
      <c r="H193" s="3">
        <v>764</v>
      </c>
      <c r="I193" s="70">
        <v>775</v>
      </c>
      <c r="J193" s="76">
        <v>815</v>
      </c>
    </row>
    <row r="194" spans="1:10" ht="12.75" customHeight="1" x14ac:dyDescent="0.2">
      <c r="A194" s="146"/>
      <c r="B194" s="142"/>
      <c r="C194" s="24" t="s">
        <v>19</v>
      </c>
      <c r="D194" s="27">
        <v>77</v>
      </c>
      <c r="E194" s="3">
        <v>71</v>
      </c>
      <c r="F194" s="3">
        <v>64</v>
      </c>
      <c r="G194" s="3">
        <v>69</v>
      </c>
      <c r="H194" s="3">
        <v>72</v>
      </c>
      <c r="I194" s="70">
        <v>65</v>
      </c>
      <c r="J194" s="76">
        <v>67</v>
      </c>
    </row>
    <row r="195" spans="1:10" ht="12.75" customHeight="1" x14ac:dyDescent="0.2">
      <c r="A195" s="146"/>
      <c r="B195" s="142"/>
      <c r="C195" s="24" t="s">
        <v>20</v>
      </c>
      <c r="D195" s="27">
        <v>16</v>
      </c>
      <c r="E195" s="3">
        <v>15</v>
      </c>
      <c r="F195" s="3">
        <v>17</v>
      </c>
      <c r="G195" s="3">
        <v>16</v>
      </c>
      <c r="H195" s="3">
        <v>17</v>
      </c>
      <c r="I195" s="70">
        <v>19</v>
      </c>
      <c r="J195" s="76">
        <v>17</v>
      </c>
    </row>
    <row r="196" spans="1:10" ht="12.75" customHeight="1" x14ac:dyDescent="0.2">
      <c r="A196" s="146"/>
      <c r="B196" s="143"/>
      <c r="C196" s="24" t="s">
        <v>21</v>
      </c>
      <c r="D196" s="27">
        <v>1</v>
      </c>
      <c r="E196" s="3">
        <v>1</v>
      </c>
      <c r="F196" s="3" t="s">
        <v>23</v>
      </c>
      <c r="G196" s="3" t="s">
        <v>23</v>
      </c>
      <c r="H196" s="3" t="s">
        <v>23</v>
      </c>
      <c r="I196" s="70" t="s">
        <v>23</v>
      </c>
      <c r="J196" s="76">
        <v>1</v>
      </c>
    </row>
    <row r="197" spans="1:10" x14ac:dyDescent="0.2">
      <c r="A197" s="146"/>
      <c r="B197" s="141" t="s">
        <v>33</v>
      </c>
      <c r="C197" s="24" t="s">
        <v>4</v>
      </c>
      <c r="D197" s="27">
        <v>599</v>
      </c>
      <c r="E197" s="3">
        <v>691</v>
      </c>
      <c r="F197" s="3">
        <v>654</v>
      </c>
      <c r="G197" s="3">
        <v>675</v>
      </c>
      <c r="H197" s="3">
        <v>700</v>
      </c>
      <c r="I197" s="70">
        <v>704</v>
      </c>
      <c r="J197" s="76">
        <v>702</v>
      </c>
    </row>
    <row r="198" spans="1:10" ht="12.75" customHeight="1" x14ac:dyDescent="0.2">
      <c r="A198" s="146"/>
      <c r="B198" s="142"/>
      <c r="C198" s="24" t="s">
        <v>18</v>
      </c>
      <c r="D198" s="27">
        <v>577</v>
      </c>
      <c r="E198" s="3">
        <v>669</v>
      </c>
      <c r="F198" s="3">
        <v>631</v>
      </c>
      <c r="G198" s="3">
        <v>647</v>
      </c>
      <c r="H198" s="3">
        <v>662</v>
      </c>
      <c r="I198" s="70">
        <v>666</v>
      </c>
      <c r="J198" s="76">
        <v>666</v>
      </c>
    </row>
    <row r="199" spans="1:10" ht="12.75" customHeight="1" x14ac:dyDescent="0.2">
      <c r="A199" s="146"/>
      <c r="B199" s="142"/>
      <c r="C199" s="24" t="s">
        <v>19</v>
      </c>
      <c r="D199" s="27">
        <v>21</v>
      </c>
      <c r="E199" s="3">
        <v>21</v>
      </c>
      <c r="F199" s="3">
        <v>22</v>
      </c>
      <c r="G199" s="3">
        <v>27</v>
      </c>
      <c r="H199" s="3">
        <v>37</v>
      </c>
      <c r="I199" s="70">
        <v>37</v>
      </c>
      <c r="J199" s="76">
        <v>35</v>
      </c>
    </row>
    <row r="200" spans="1:10" ht="12.75" customHeight="1" x14ac:dyDescent="0.2">
      <c r="A200" s="146"/>
      <c r="B200" s="143"/>
      <c r="C200" s="24" t="s">
        <v>20</v>
      </c>
      <c r="D200" s="27">
        <v>1</v>
      </c>
      <c r="E200" s="3">
        <v>1</v>
      </c>
      <c r="F200" s="3">
        <v>1</v>
      </c>
      <c r="G200" s="3">
        <v>1</v>
      </c>
      <c r="H200" s="3">
        <v>1</v>
      </c>
      <c r="I200" s="70">
        <v>1</v>
      </c>
      <c r="J200" s="76">
        <v>1</v>
      </c>
    </row>
    <row r="201" spans="1:10" x14ac:dyDescent="0.2">
      <c r="A201" s="146"/>
      <c r="B201" s="141" t="s">
        <v>34</v>
      </c>
      <c r="C201" s="24" t="s">
        <v>4</v>
      </c>
      <c r="D201" s="27">
        <v>611</v>
      </c>
      <c r="E201" s="3">
        <v>589</v>
      </c>
      <c r="F201" s="3">
        <v>517</v>
      </c>
      <c r="G201" s="3">
        <v>472</v>
      </c>
      <c r="H201" s="3">
        <v>474</v>
      </c>
      <c r="I201" s="70">
        <v>494</v>
      </c>
      <c r="J201" s="76">
        <v>509</v>
      </c>
    </row>
    <row r="202" spans="1:10" ht="12.75" customHeight="1" x14ac:dyDescent="0.2">
      <c r="A202" s="146"/>
      <c r="B202" s="142"/>
      <c r="C202" s="24" t="s">
        <v>18</v>
      </c>
      <c r="D202" s="27">
        <v>583</v>
      </c>
      <c r="E202" s="3">
        <v>564</v>
      </c>
      <c r="F202" s="3">
        <v>489</v>
      </c>
      <c r="G202" s="3">
        <v>445</v>
      </c>
      <c r="H202" s="3">
        <v>439</v>
      </c>
      <c r="I202" s="70">
        <v>454</v>
      </c>
      <c r="J202" s="76">
        <v>473</v>
      </c>
    </row>
    <row r="203" spans="1:10" ht="12.75" customHeight="1" x14ac:dyDescent="0.2">
      <c r="A203" s="146"/>
      <c r="B203" s="142"/>
      <c r="C203" s="24" t="s">
        <v>19</v>
      </c>
      <c r="D203" s="27">
        <v>27</v>
      </c>
      <c r="E203" s="3">
        <v>24</v>
      </c>
      <c r="F203" s="3">
        <v>23</v>
      </c>
      <c r="G203" s="3">
        <v>22</v>
      </c>
      <c r="H203" s="3">
        <v>29</v>
      </c>
      <c r="I203" s="70">
        <v>36</v>
      </c>
      <c r="J203" s="76">
        <v>33</v>
      </c>
    </row>
    <row r="204" spans="1:10" ht="12.75" customHeight="1" x14ac:dyDescent="0.2">
      <c r="A204" s="146"/>
      <c r="B204" s="142"/>
      <c r="C204" s="24" t="s">
        <v>20</v>
      </c>
      <c r="D204" s="27">
        <v>1</v>
      </c>
      <c r="E204" s="3">
        <v>1</v>
      </c>
      <c r="F204" s="3">
        <v>5</v>
      </c>
      <c r="G204" s="3">
        <v>4</v>
      </c>
      <c r="H204" s="3">
        <v>5</v>
      </c>
      <c r="I204" s="70">
        <v>3</v>
      </c>
      <c r="J204" s="76">
        <v>2</v>
      </c>
    </row>
    <row r="205" spans="1:10" ht="12.75" customHeight="1" x14ac:dyDescent="0.2">
      <c r="A205" s="146"/>
      <c r="B205" s="143"/>
      <c r="C205" s="24" t="s">
        <v>21</v>
      </c>
      <c r="D205" s="27" t="s">
        <v>23</v>
      </c>
      <c r="E205" s="3" t="s">
        <v>23</v>
      </c>
      <c r="F205" s="3" t="s">
        <v>23</v>
      </c>
      <c r="G205" s="3">
        <v>1</v>
      </c>
      <c r="H205" s="3">
        <v>1</v>
      </c>
      <c r="I205" s="70">
        <v>1</v>
      </c>
      <c r="J205" s="76">
        <v>1</v>
      </c>
    </row>
    <row r="206" spans="1:10" x14ac:dyDescent="0.2">
      <c r="A206" s="146"/>
      <c r="B206" s="141" t="s">
        <v>35</v>
      </c>
      <c r="C206" s="24" t="s">
        <v>4</v>
      </c>
      <c r="D206" s="27">
        <v>2383</v>
      </c>
      <c r="E206" s="3">
        <v>2493</v>
      </c>
      <c r="F206" s="3">
        <v>2284</v>
      </c>
      <c r="G206" s="3">
        <v>2177</v>
      </c>
      <c r="H206" s="3">
        <v>2287</v>
      </c>
      <c r="I206" s="70">
        <v>2377</v>
      </c>
      <c r="J206" s="76">
        <v>2538</v>
      </c>
    </row>
    <row r="207" spans="1:10" ht="12.75" customHeight="1" x14ac:dyDescent="0.2">
      <c r="A207" s="146"/>
      <c r="B207" s="142"/>
      <c r="C207" s="24" t="s">
        <v>18</v>
      </c>
      <c r="D207" s="27">
        <v>2279</v>
      </c>
      <c r="E207" s="3">
        <v>2395</v>
      </c>
      <c r="F207" s="3">
        <v>2181</v>
      </c>
      <c r="G207" s="3">
        <v>2067</v>
      </c>
      <c r="H207" s="3">
        <v>2168</v>
      </c>
      <c r="I207" s="70">
        <v>2260</v>
      </c>
      <c r="J207" s="76">
        <v>2416</v>
      </c>
    </row>
    <row r="208" spans="1:10" ht="12.75" customHeight="1" x14ac:dyDescent="0.2">
      <c r="A208" s="146"/>
      <c r="B208" s="142"/>
      <c r="C208" s="24" t="s">
        <v>19</v>
      </c>
      <c r="D208" s="27">
        <v>92</v>
      </c>
      <c r="E208" s="3">
        <v>88</v>
      </c>
      <c r="F208" s="3">
        <v>89</v>
      </c>
      <c r="G208" s="3">
        <v>97</v>
      </c>
      <c r="H208" s="3">
        <v>106</v>
      </c>
      <c r="I208" s="70">
        <v>108</v>
      </c>
      <c r="J208" s="76">
        <v>114</v>
      </c>
    </row>
    <row r="209" spans="1:10" ht="12.75" customHeight="1" x14ac:dyDescent="0.2">
      <c r="A209" s="146"/>
      <c r="B209" s="142"/>
      <c r="C209" s="24" t="s">
        <v>20</v>
      </c>
      <c r="D209" s="27">
        <v>11</v>
      </c>
      <c r="E209" s="3">
        <v>9</v>
      </c>
      <c r="F209" s="3">
        <v>13</v>
      </c>
      <c r="G209" s="3">
        <v>11</v>
      </c>
      <c r="H209" s="3">
        <v>10</v>
      </c>
      <c r="I209" s="70">
        <v>7</v>
      </c>
      <c r="J209" s="76">
        <v>7</v>
      </c>
    </row>
    <row r="210" spans="1:10" ht="12.75" customHeight="1" x14ac:dyDescent="0.2">
      <c r="A210" s="146"/>
      <c r="B210" s="143"/>
      <c r="C210" s="24" t="s">
        <v>21</v>
      </c>
      <c r="D210" s="27">
        <v>1</v>
      </c>
      <c r="E210" s="3">
        <v>1</v>
      </c>
      <c r="F210" s="3">
        <v>1</v>
      </c>
      <c r="G210" s="3">
        <v>2</v>
      </c>
      <c r="H210" s="3">
        <v>3</v>
      </c>
      <c r="I210" s="70">
        <v>2</v>
      </c>
      <c r="J210" s="76">
        <v>1</v>
      </c>
    </row>
    <row r="211" spans="1:10" ht="12.75" customHeight="1" x14ac:dyDescent="0.2">
      <c r="A211" s="146"/>
      <c r="B211" s="141" t="s">
        <v>36</v>
      </c>
      <c r="C211" s="24" t="s">
        <v>4</v>
      </c>
      <c r="D211" s="27">
        <v>938</v>
      </c>
      <c r="E211" s="3">
        <v>906</v>
      </c>
      <c r="F211" s="3">
        <v>831</v>
      </c>
      <c r="G211" s="3">
        <v>830</v>
      </c>
      <c r="H211" s="3">
        <v>910</v>
      </c>
      <c r="I211" s="70">
        <v>926</v>
      </c>
      <c r="J211" s="76">
        <v>995</v>
      </c>
    </row>
    <row r="212" spans="1:10" ht="12.75" customHeight="1" x14ac:dyDescent="0.2">
      <c r="A212" s="146"/>
      <c r="B212" s="142"/>
      <c r="C212" s="24" t="s">
        <v>18</v>
      </c>
      <c r="D212" s="27">
        <v>797</v>
      </c>
      <c r="E212" s="3">
        <v>742</v>
      </c>
      <c r="F212" s="3">
        <v>675</v>
      </c>
      <c r="G212" s="3">
        <v>635</v>
      </c>
      <c r="H212" s="3">
        <v>697</v>
      </c>
      <c r="I212" s="70">
        <v>728</v>
      </c>
      <c r="J212" s="76">
        <v>805</v>
      </c>
    </row>
    <row r="213" spans="1:10" ht="12.75" customHeight="1" x14ac:dyDescent="0.2">
      <c r="A213" s="146"/>
      <c r="B213" s="142"/>
      <c r="C213" s="24" t="s">
        <v>19</v>
      </c>
      <c r="D213" s="27">
        <v>80</v>
      </c>
      <c r="E213" s="3">
        <v>105</v>
      </c>
      <c r="F213" s="3">
        <v>104</v>
      </c>
      <c r="G213" s="3">
        <v>128</v>
      </c>
      <c r="H213" s="3">
        <v>144</v>
      </c>
      <c r="I213" s="70">
        <v>130</v>
      </c>
      <c r="J213" s="76">
        <v>129</v>
      </c>
    </row>
    <row r="214" spans="1:10" ht="12.75" customHeight="1" x14ac:dyDescent="0.2">
      <c r="A214" s="146"/>
      <c r="B214" s="142"/>
      <c r="C214" s="24" t="s">
        <v>20</v>
      </c>
      <c r="D214" s="27">
        <v>48</v>
      </c>
      <c r="E214" s="3">
        <v>46</v>
      </c>
      <c r="F214" s="3">
        <v>40</v>
      </c>
      <c r="G214" s="3">
        <v>53</v>
      </c>
      <c r="H214" s="3">
        <v>57</v>
      </c>
      <c r="I214" s="70">
        <v>55</v>
      </c>
      <c r="J214" s="76">
        <v>50</v>
      </c>
    </row>
    <row r="215" spans="1:10" ht="12.75" customHeight="1" x14ac:dyDescent="0.2">
      <c r="A215" s="146"/>
      <c r="B215" s="143"/>
      <c r="C215" s="24" t="s">
        <v>21</v>
      </c>
      <c r="D215" s="27">
        <v>13</v>
      </c>
      <c r="E215" s="3">
        <v>13</v>
      </c>
      <c r="F215" s="3">
        <v>12</v>
      </c>
      <c r="G215" s="3">
        <v>14</v>
      </c>
      <c r="H215" s="3">
        <v>12</v>
      </c>
      <c r="I215" s="70">
        <v>13</v>
      </c>
      <c r="J215" s="76">
        <v>11</v>
      </c>
    </row>
    <row r="216" spans="1:10" x14ac:dyDescent="0.2">
      <c r="A216" s="146"/>
      <c r="B216" s="141" t="s">
        <v>37</v>
      </c>
      <c r="C216" s="24" t="s">
        <v>4</v>
      </c>
      <c r="D216" s="27">
        <v>184</v>
      </c>
      <c r="E216" s="3">
        <v>219</v>
      </c>
      <c r="F216" s="3">
        <v>206</v>
      </c>
      <c r="G216" s="3">
        <v>196</v>
      </c>
      <c r="H216" s="3">
        <v>204</v>
      </c>
      <c r="I216" s="70">
        <v>211</v>
      </c>
      <c r="J216" s="76">
        <v>220</v>
      </c>
    </row>
    <row r="217" spans="1:10" ht="12.75" customHeight="1" x14ac:dyDescent="0.2">
      <c r="A217" s="146"/>
      <c r="B217" s="142"/>
      <c r="C217" s="24" t="s">
        <v>18</v>
      </c>
      <c r="D217" s="27">
        <v>171</v>
      </c>
      <c r="E217" s="3">
        <v>200</v>
      </c>
      <c r="F217" s="3">
        <v>181</v>
      </c>
      <c r="G217" s="3">
        <v>170</v>
      </c>
      <c r="H217" s="3">
        <v>182</v>
      </c>
      <c r="I217" s="70">
        <v>184</v>
      </c>
      <c r="J217" s="76">
        <v>191</v>
      </c>
    </row>
    <row r="218" spans="1:10" ht="12.75" customHeight="1" x14ac:dyDescent="0.2">
      <c r="A218" s="146"/>
      <c r="B218" s="142"/>
      <c r="C218" s="24" t="s">
        <v>19</v>
      </c>
      <c r="D218" s="27">
        <v>13</v>
      </c>
      <c r="E218" s="3">
        <v>18</v>
      </c>
      <c r="F218" s="3">
        <v>24</v>
      </c>
      <c r="G218" s="3">
        <v>25</v>
      </c>
      <c r="H218" s="3">
        <v>22</v>
      </c>
      <c r="I218" s="70">
        <v>27</v>
      </c>
      <c r="J218" s="76">
        <v>29</v>
      </c>
    </row>
    <row r="219" spans="1:10" ht="12.75" customHeight="1" x14ac:dyDescent="0.2">
      <c r="A219" s="146"/>
      <c r="B219" s="143"/>
      <c r="C219" s="24" t="s">
        <v>20</v>
      </c>
      <c r="D219" s="27" t="s">
        <v>23</v>
      </c>
      <c r="E219" s="3">
        <v>1</v>
      </c>
      <c r="F219" s="3">
        <v>1</v>
      </c>
      <c r="G219" s="3">
        <v>1</v>
      </c>
      <c r="H219" s="3" t="s">
        <v>23</v>
      </c>
      <c r="I219" s="70" t="s">
        <v>23</v>
      </c>
      <c r="J219" s="76" t="s">
        <v>23</v>
      </c>
    </row>
    <row r="220" spans="1:10" x14ac:dyDescent="0.2">
      <c r="A220" s="146"/>
      <c r="B220" s="141" t="s">
        <v>38</v>
      </c>
      <c r="C220" s="24" t="s">
        <v>4</v>
      </c>
      <c r="D220" s="27">
        <v>711</v>
      </c>
      <c r="E220" s="3">
        <v>753</v>
      </c>
      <c r="F220" s="3">
        <v>746</v>
      </c>
      <c r="G220" s="3">
        <v>697</v>
      </c>
      <c r="H220" s="3">
        <v>755</v>
      </c>
      <c r="I220" s="70">
        <v>815</v>
      </c>
      <c r="J220" s="76">
        <v>867</v>
      </c>
    </row>
    <row r="221" spans="1:10" ht="12.75" customHeight="1" x14ac:dyDescent="0.2">
      <c r="A221" s="146"/>
      <c r="B221" s="142"/>
      <c r="C221" s="24" t="s">
        <v>18</v>
      </c>
      <c r="D221" s="27">
        <v>659</v>
      </c>
      <c r="E221" s="3">
        <v>700</v>
      </c>
      <c r="F221" s="3">
        <v>697</v>
      </c>
      <c r="G221" s="3">
        <v>638</v>
      </c>
      <c r="H221" s="3">
        <v>687</v>
      </c>
      <c r="I221" s="70">
        <v>738</v>
      </c>
      <c r="J221" s="76">
        <v>789</v>
      </c>
    </row>
    <row r="222" spans="1:10" ht="12.75" customHeight="1" x14ac:dyDescent="0.2">
      <c r="A222" s="146"/>
      <c r="B222" s="142"/>
      <c r="C222" s="24" t="s">
        <v>19</v>
      </c>
      <c r="D222" s="27">
        <v>50</v>
      </c>
      <c r="E222" s="3">
        <v>51</v>
      </c>
      <c r="F222" s="3">
        <v>46</v>
      </c>
      <c r="G222" s="3">
        <v>54</v>
      </c>
      <c r="H222" s="3">
        <v>62</v>
      </c>
      <c r="I222" s="70">
        <v>71</v>
      </c>
      <c r="J222" s="76">
        <v>73</v>
      </c>
    </row>
    <row r="223" spans="1:10" ht="12.75" customHeight="1" x14ac:dyDescent="0.2">
      <c r="A223" s="146"/>
      <c r="B223" s="143"/>
      <c r="C223" s="24" t="s">
        <v>20</v>
      </c>
      <c r="D223" s="27">
        <v>2</v>
      </c>
      <c r="E223" s="3">
        <v>2</v>
      </c>
      <c r="F223" s="3">
        <v>3</v>
      </c>
      <c r="G223" s="3">
        <v>5</v>
      </c>
      <c r="H223" s="3">
        <v>6</v>
      </c>
      <c r="I223" s="70">
        <v>6</v>
      </c>
      <c r="J223" s="76">
        <v>5</v>
      </c>
    </row>
    <row r="224" spans="1:10" ht="12.75" customHeight="1" x14ac:dyDescent="0.2">
      <c r="A224" s="146"/>
      <c r="B224" s="141" t="s">
        <v>39</v>
      </c>
      <c r="C224" s="24" t="s">
        <v>4</v>
      </c>
      <c r="D224" s="27">
        <v>258</v>
      </c>
      <c r="E224" s="3">
        <v>292</v>
      </c>
      <c r="F224" s="3">
        <v>246</v>
      </c>
      <c r="G224" s="3">
        <v>222</v>
      </c>
      <c r="H224" s="3">
        <v>262</v>
      </c>
      <c r="I224" s="70">
        <v>302</v>
      </c>
      <c r="J224" s="76">
        <v>313</v>
      </c>
    </row>
    <row r="225" spans="1:10" ht="12.75" customHeight="1" x14ac:dyDescent="0.2">
      <c r="A225" s="146"/>
      <c r="B225" s="142"/>
      <c r="C225" s="24" t="s">
        <v>18</v>
      </c>
      <c r="D225" s="27">
        <v>233</v>
      </c>
      <c r="E225" s="3">
        <v>263</v>
      </c>
      <c r="F225" s="3">
        <v>208</v>
      </c>
      <c r="G225" s="3">
        <v>175</v>
      </c>
      <c r="H225" s="3">
        <v>222</v>
      </c>
      <c r="I225" s="70">
        <v>252</v>
      </c>
      <c r="J225" s="76">
        <v>267</v>
      </c>
    </row>
    <row r="226" spans="1:10" ht="12.75" customHeight="1" x14ac:dyDescent="0.2">
      <c r="A226" s="146"/>
      <c r="B226" s="142"/>
      <c r="C226" s="24" t="s">
        <v>19</v>
      </c>
      <c r="D226" s="27">
        <v>21</v>
      </c>
      <c r="E226" s="3">
        <v>25</v>
      </c>
      <c r="F226" s="3">
        <v>33</v>
      </c>
      <c r="G226" s="3">
        <v>38</v>
      </c>
      <c r="H226" s="3">
        <v>35</v>
      </c>
      <c r="I226" s="70">
        <v>42</v>
      </c>
      <c r="J226" s="76">
        <v>38</v>
      </c>
    </row>
    <row r="227" spans="1:10" ht="12.75" customHeight="1" x14ac:dyDescent="0.2">
      <c r="A227" s="146"/>
      <c r="B227" s="143"/>
      <c r="C227" s="24" t="s">
        <v>20</v>
      </c>
      <c r="D227" s="27">
        <v>4</v>
      </c>
      <c r="E227" s="3">
        <v>4</v>
      </c>
      <c r="F227" s="3">
        <v>5</v>
      </c>
      <c r="G227" s="3">
        <v>9</v>
      </c>
      <c r="H227" s="3">
        <v>5</v>
      </c>
      <c r="I227" s="70">
        <v>8</v>
      </c>
      <c r="J227" s="76">
        <v>8</v>
      </c>
    </row>
    <row r="228" spans="1:10" x14ac:dyDescent="0.2">
      <c r="A228" s="146"/>
      <c r="B228" s="141" t="s">
        <v>40</v>
      </c>
      <c r="C228" s="24" t="s">
        <v>4</v>
      </c>
      <c r="D228" s="27">
        <v>818</v>
      </c>
      <c r="E228" s="3">
        <v>797</v>
      </c>
      <c r="F228" s="3">
        <v>704</v>
      </c>
      <c r="G228" s="3">
        <v>670</v>
      </c>
      <c r="H228" s="3">
        <v>724</v>
      </c>
      <c r="I228" s="70">
        <v>780</v>
      </c>
      <c r="J228" s="76">
        <v>807</v>
      </c>
    </row>
    <row r="229" spans="1:10" ht="12.75" customHeight="1" x14ac:dyDescent="0.2">
      <c r="A229" s="146"/>
      <c r="B229" s="142"/>
      <c r="C229" s="24" t="s">
        <v>18</v>
      </c>
      <c r="D229" s="27">
        <v>780</v>
      </c>
      <c r="E229" s="3">
        <v>760</v>
      </c>
      <c r="F229" s="3">
        <v>668</v>
      </c>
      <c r="G229" s="3">
        <v>626</v>
      </c>
      <c r="H229" s="3">
        <v>686</v>
      </c>
      <c r="I229" s="70">
        <v>736</v>
      </c>
      <c r="J229" s="76">
        <v>758</v>
      </c>
    </row>
    <row r="230" spans="1:10" ht="12.75" customHeight="1" x14ac:dyDescent="0.2">
      <c r="A230" s="146"/>
      <c r="B230" s="142"/>
      <c r="C230" s="24" t="s">
        <v>19</v>
      </c>
      <c r="D230" s="27">
        <v>33</v>
      </c>
      <c r="E230" s="3">
        <v>32</v>
      </c>
      <c r="F230" s="3">
        <v>31</v>
      </c>
      <c r="G230" s="3">
        <v>36</v>
      </c>
      <c r="H230" s="3">
        <v>32</v>
      </c>
      <c r="I230" s="70">
        <v>39</v>
      </c>
      <c r="J230" s="76">
        <v>44</v>
      </c>
    </row>
    <row r="231" spans="1:10" ht="12.75" customHeight="1" x14ac:dyDescent="0.2">
      <c r="A231" s="146"/>
      <c r="B231" s="143"/>
      <c r="C231" s="24" t="s">
        <v>20</v>
      </c>
      <c r="D231" s="27">
        <v>5</v>
      </c>
      <c r="E231" s="3">
        <v>5</v>
      </c>
      <c r="F231" s="3">
        <v>5</v>
      </c>
      <c r="G231" s="3">
        <v>8</v>
      </c>
      <c r="H231" s="3">
        <v>6</v>
      </c>
      <c r="I231" s="70">
        <v>5</v>
      </c>
      <c r="J231" s="76">
        <v>5</v>
      </c>
    </row>
    <row r="232" spans="1:10" x14ac:dyDescent="0.2">
      <c r="A232" s="146"/>
      <c r="B232" s="141" t="s">
        <v>4</v>
      </c>
      <c r="C232" s="24" t="s">
        <v>4</v>
      </c>
      <c r="D232" s="27">
        <v>40835</v>
      </c>
      <c r="E232" s="3">
        <v>40166</v>
      </c>
      <c r="F232" s="3">
        <v>36989</v>
      </c>
      <c r="G232" s="3">
        <v>34381</v>
      </c>
      <c r="H232" s="3">
        <v>36048</v>
      </c>
      <c r="I232" s="70">
        <v>36535</v>
      </c>
      <c r="J232" s="76">
        <v>37708</v>
      </c>
    </row>
    <row r="233" spans="1:10" ht="12.75" customHeight="1" x14ac:dyDescent="0.2">
      <c r="A233" s="146"/>
      <c r="B233" s="142"/>
      <c r="C233" s="24" t="s">
        <v>18</v>
      </c>
      <c r="D233" s="27">
        <v>36289</v>
      </c>
      <c r="E233" s="3">
        <v>35961</v>
      </c>
      <c r="F233" s="3">
        <v>32943</v>
      </c>
      <c r="G233" s="3">
        <v>29886</v>
      </c>
      <c r="H233" s="3">
        <v>31509</v>
      </c>
      <c r="I233" s="70">
        <v>32099</v>
      </c>
      <c r="J233" s="76">
        <v>33209</v>
      </c>
    </row>
    <row r="234" spans="1:10" ht="12.75" customHeight="1" x14ac:dyDescent="0.2">
      <c r="A234" s="146"/>
      <c r="B234" s="142"/>
      <c r="C234" s="24" t="s">
        <v>19</v>
      </c>
      <c r="D234" s="27">
        <v>3624</v>
      </c>
      <c r="E234" s="3">
        <v>3423</v>
      </c>
      <c r="F234" s="3">
        <v>3308</v>
      </c>
      <c r="G234" s="3">
        <v>3697</v>
      </c>
      <c r="H234" s="3">
        <v>3739</v>
      </c>
      <c r="I234" s="70">
        <v>3679</v>
      </c>
      <c r="J234" s="76">
        <v>3761</v>
      </c>
    </row>
    <row r="235" spans="1:10" ht="12.75" customHeight="1" x14ac:dyDescent="0.2">
      <c r="A235" s="146"/>
      <c r="B235" s="142"/>
      <c r="C235" s="24" t="s">
        <v>20</v>
      </c>
      <c r="D235" s="27">
        <v>742</v>
      </c>
      <c r="E235" s="3">
        <v>621</v>
      </c>
      <c r="F235" s="3">
        <v>587</v>
      </c>
      <c r="G235" s="3">
        <v>653</v>
      </c>
      <c r="H235" s="3">
        <v>638</v>
      </c>
      <c r="I235" s="70">
        <v>616</v>
      </c>
      <c r="J235" s="76">
        <v>611</v>
      </c>
    </row>
    <row r="236" spans="1:10" ht="12.75" customHeight="1" x14ac:dyDescent="0.2">
      <c r="A236" s="147"/>
      <c r="B236" s="143"/>
      <c r="C236" s="24" t="s">
        <v>21</v>
      </c>
      <c r="D236" s="27">
        <v>180</v>
      </c>
      <c r="E236" s="3">
        <v>161</v>
      </c>
      <c r="F236" s="3">
        <v>151</v>
      </c>
      <c r="G236" s="3">
        <v>145</v>
      </c>
      <c r="H236" s="3">
        <v>162</v>
      </c>
      <c r="I236" s="70">
        <v>141</v>
      </c>
      <c r="J236" s="76">
        <v>127</v>
      </c>
    </row>
    <row r="237" spans="1:10" x14ac:dyDescent="0.2">
      <c r="A237" s="145" t="s">
        <v>12</v>
      </c>
      <c r="B237" s="141" t="s">
        <v>22</v>
      </c>
      <c r="C237" s="24" t="s">
        <v>4</v>
      </c>
      <c r="D237" s="27">
        <v>380</v>
      </c>
      <c r="E237" s="3">
        <v>432</v>
      </c>
      <c r="F237" s="3">
        <v>443</v>
      </c>
      <c r="G237" s="3">
        <v>444</v>
      </c>
      <c r="H237" s="3">
        <v>516</v>
      </c>
      <c r="I237" s="70">
        <v>544</v>
      </c>
      <c r="J237" s="76">
        <v>544</v>
      </c>
    </row>
    <row r="238" spans="1:10" ht="12.75" customHeight="1" x14ac:dyDescent="0.2">
      <c r="A238" s="146"/>
      <c r="B238" s="142"/>
      <c r="C238" s="24" t="s">
        <v>18</v>
      </c>
      <c r="D238" s="27">
        <v>337</v>
      </c>
      <c r="E238" s="3">
        <v>385</v>
      </c>
      <c r="F238" s="3">
        <v>395</v>
      </c>
      <c r="G238" s="3">
        <v>388</v>
      </c>
      <c r="H238" s="3">
        <v>460</v>
      </c>
      <c r="I238" s="70">
        <v>485</v>
      </c>
      <c r="J238" s="76">
        <v>474</v>
      </c>
    </row>
    <row r="239" spans="1:10" ht="12.75" customHeight="1" x14ac:dyDescent="0.2">
      <c r="A239" s="146"/>
      <c r="B239" s="142"/>
      <c r="C239" s="24" t="s">
        <v>19</v>
      </c>
      <c r="D239" s="27">
        <v>34</v>
      </c>
      <c r="E239" s="3">
        <v>39</v>
      </c>
      <c r="F239" s="3">
        <v>42</v>
      </c>
      <c r="G239" s="3">
        <v>50</v>
      </c>
      <c r="H239" s="3">
        <v>51</v>
      </c>
      <c r="I239" s="70">
        <v>54</v>
      </c>
      <c r="J239" s="76">
        <v>64</v>
      </c>
    </row>
    <row r="240" spans="1:10" ht="12.75" customHeight="1" x14ac:dyDescent="0.2">
      <c r="A240" s="146"/>
      <c r="B240" s="142"/>
      <c r="C240" s="24" t="s">
        <v>20</v>
      </c>
      <c r="D240" s="27">
        <v>5</v>
      </c>
      <c r="E240" s="3">
        <v>4</v>
      </c>
      <c r="F240" s="3">
        <v>3</v>
      </c>
      <c r="G240" s="3">
        <v>3</v>
      </c>
      <c r="H240" s="3">
        <v>3</v>
      </c>
      <c r="I240" s="70">
        <v>3</v>
      </c>
      <c r="J240" s="76">
        <v>5</v>
      </c>
    </row>
    <row r="241" spans="1:10" ht="12.75" customHeight="1" x14ac:dyDescent="0.2">
      <c r="A241" s="146"/>
      <c r="B241" s="143"/>
      <c r="C241" s="24" t="s">
        <v>21</v>
      </c>
      <c r="D241" s="27">
        <v>4</v>
      </c>
      <c r="E241" s="3">
        <v>4</v>
      </c>
      <c r="F241" s="3">
        <v>3</v>
      </c>
      <c r="G241" s="3">
        <v>3</v>
      </c>
      <c r="H241" s="3">
        <v>2</v>
      </c>
      <c r="I241" s="70">
        <v>2</v>
      </c>
      <c r="J241" s="76">
        <v>1</v>
      </c>
    </row>
    <row r="242" spans="1:10" x14ac:dyDescent="0.2">
      <c r="A242" s="146"/>
      <c r="B242" s="141" t="s">
        <v>24</v>
      </c>
      <c r="C242" s="24" t="s">
        <v>4</v>
      </c>
      <c r="D242" s="27">
        <v>23</v>
      </c>
      <c r="E242" s="3">
        <v>25</v>
      </c>
      <c r="F242" s="3">
        <v>24</v>
      </c>
      <c r="G242" s="3">
        <v>21</v>
      </c>
      <c r="H242" s="3">
        <v>19</v>
      </c>
      <c r="I242" s="70">
        <v>21</v>
      </c>
      <c r="J242" s="76">
        <v>22</v>
      </c>
    </row>
    <row r="243" spans="1:10" ht="12.75" customHeight="1" x14ac:dyDescent="0.2">
      <c r="A243" s="146"/>
      <c r="B243" s="142"/>
      <c r="C243" s="24" t="s">
        <v>18</v>
      </c>
      <c r="D243" s="27">
        <v>13</v>
      </c>
      <c r="E243" s="3">
        <v>18</v>
      </c>
      <c r="F243" s="3">
        <v>21</v>
      </c>
      <c r="G243" s="3">
        <v>18</v>
      </c>
      <c r="H243" s="3">
        <v>16</v>
      </c>
      <c r="I243" s="70">
        <v>17</v>
      </c>
      <c r="J243" s="76">
        <v>17</v>
      </c>
    </row>
    <row r="244" spans="1:10" ht="12.75" customHeight="1" x14ac:dyDescent="0.2">
      <c r="A244" s="146"/>
      <c r="B244" s="142"/>
      <c r="C244" s="24" t="s">
        <v>19</v>
      </c>
      <c r="D244" s="27">
        <v>7</v>
      </c>
      <c r="E244" s="3">
        <v>5</v>
      </c>
      <c r="F244" s="3">
        <v>1</v>
      </c>
      <c r="G244" s="3">
        <v>1</v>
      </c>
      <c r="H244" s="3">
        <v>1</v>
      </c>
      <c r="I244" s="70">
        <v>1</v>
      </c>
      <c r="J244" s="76">
        <v>2</v>
      </c>
    </row>
    <row r="245" spans="1:10" ht="12.75" customHeight="1" x14ac:dyDescent="0.2">
      <c r="A245" s="146"/>
      <c r="B245" s="142"/>
      <c r="C245" s="24" t="s">
        <v>20</v>
      </c>
      <c r="D245" s="27" t="s">
        <v>23</v>
      </c>
      <c r="E245" s="3" t="s">
        <v>23</v>
      </c>
      <c r="F245" s="3" t="s">
        <v>23</v>
      </c>
      <c r="G245" s="3">
        <v>1</v>
      </c>
      <c r="H245" s="3" t="s">
        <v>23</v>
      </c>
      <c r="I245" s="70">
        <v>1</v>
      </c>
      <c r="J245" s="76">
        <v>1</v>
      </c>
    </row>
    <row r="246" spans="1:10" ht="12.75" customHeight="1" x14ac:dyDescent="0.2">
      <c r="A246" s="146"/>
      <c r="B246" s="143"/>
      <c r="C246" s="24" t="s">
        <v>21</v>
      </c>
      <c r="D246" s="27">
        <v>3</v>
      </c>
      <c r="E246" s="3">
        <v>2</v>
      </c>
      <c r="F246" s="3">
        <v>2</v>
      </c>
      <c r="G246" s="3">
        <v>1</v>
      </c>
      <c r="H246" s="3">
        <v>2</v>
      </c>
      <c r="I246" s="70">
        <v>2</v>
      </c>
      <c r="J246" s="76">
        <v>2</v>
      </c>
    </row>
    <row r="247" spans="1:10" x14ac:dyDescent="0.2">
      <c r="A247" s="146"/>
      <c r="B247" s="141" t="s">
        <v>25</v>
      </c>
      <c r="C247" s="24" t="s">
        <v>4</v>
      </c>
      <c r="D247" s="27">
        <v>1441</v>
      </c>
      <c r="E247" s="3">
        <v>1433</v>
      </c>
      <c r="F247" s="3">
        <v>1302</v>
      </c>
      <c r="G247" s="3">
        <v>1228</v>
      </c>
      <c r="H247" s="3">
        <v>1293</v>
      </c>
      <c r="I247" s="70">
        <v>1299</v>
      </c>
      <c r="J247" s="76">
        <v>1350</v>
      </c>
    </row>
    <row r="248" spans="1:10" ht="12.75" customHeight="1" x14ac:dyDescent="0.2">
      <c r="A248" s="146"/>
      <c r="B248" s="142"/>
      <c r="C248" s="24" t="s">
        <v>18</v>
      </c>
      <c r="D248" s="27">
        <v>1052</v>
      </c>
      <c r="E248" s="3">
        <v>1084</v>
      </c>
      <c r="F248" s="3">
        <v>962</v>
      </c>
      <c r="G248" s="3">
        <v>885</v>
      </c>
      <c r="H248" s="3">
        <v>952</v>
      </c>
      <c r="I248" s="70">
        <v>955</v>
      </c>
      <c r="J248" s="76">
        <v>1002</v>
      </c>
    </row>
    <row r="249" spans="1:10" ht="12.75" customHeight="1" x14ac:dyDescent="0.2">
      <c r="A249" s="146"/>
      <c r="B249" s="142"/>
      <c r="C249" s="24" t="s">
        <v>19</v>
      </c>
      <c r="D249" s="27">
        <v>260</v>
      </c>
      <c r="E249" s="3">
        <v>248</v>
      </c>
      <c r="F249" s="3">
        <v>243</v>
      </c>
      <c r="G249" s="3">
        <v>238</v>
      </c>
      <c r="H249" s="3">
        <v>244</v>
      </c>
      <c r="I249" s="70">
        <v>250</v>
      </c>
      <c r="J249" s="76">
        <v>251</v>
      </c>
    </row>
    <row r="250" spans="1:10" ht="12.75" customHeight="1" x14ac:dyDescent="0.2">
      <c r="A250" s="146"/>
      <c r="B250" s="142"/>
      <c r="C250" s="24" t="s">
        <v>20</v>
      </c>
      <c r="D250" s="27">
        <v>106</v>
      </c>
      <c r="E250" s="3">
        <v>83</v>
      </c>
      <c r="F250" s="3">
        <v>79</v>
      </c>
      <c r="G250" s="3">
        <v>91</v>
      </c>
      <c r="H250" s="3">
        <v>82</v>
      </c>
      <c r="I250" s="70">
        <v>80</v>
      </c>
      <c r="J250" s="76">
        <v>82</v>
      </c>
    </row>
    <row r="251" spans="1:10" ht="12.75" customHeight="1" x14ac:dyDescent="0.2">
      <c r="A251" s="146"/>
      <c r="B251" s="143"/>
      <c r="C251" s="24" t="s">
        <v>21</v>
      </c>
      <c r="D251" s="27">
        <v>23</v>
      </c>
      <c r="E251" s="3">
        <v>18</v>
      </c>
      <c r="F251" s="3">
        <v>18</v>
      </c>
      <c r="G251" s="3">
        <v>14</v>
      </c>
      <c r="H251" s="3">
        <v>15</v>
      </c>
      <c r="I251" s="70">
        <v>14</v>
      </c>
      <c r="J251" s="76">
        <v>15</v>
      </c>
    </row>
    <row r="252" spans="1:10" ht="12.75" customHeight="1" x14ac:dyDescent="0.2">
      <c r="A252" s="146"/>
      <c r="B252" s="141" t="s">
        <v>26</v>
      </c>
      <c r="C252" s="24" t="s">
        <v>4</v>
      </c>
      <c r="D252" s="27">
        <v>20</v>
      </c>
      <c r="E252" s="3">
        <v>19</v>
      </c>
      <c r="F252" s="3">
        <v>16</v>
      </c>
      <c r="G252" s="3">
        <v>17</v>
      </c>
      <c r="H252" s="3">
        <v>23</v>
      </c>
      <c r="I252" s="70">
        <v>22</v>
      </c>
      <c r="J252" s="76">
        <v>28</v>
      </c>
    </row>
    <row r="253" spans="1:10" ht="12.75" customHeight="1" x14ac:dyDescent="0.2">
      <c r="A253" s="146"/>
      <c r="B253" s="142"/>
      <c r="C253" s="24" t="s">
        <v>18</v>
      </c>
      <c r="D253" s="27">
        <v>8</v>
      </c>
      <c r="E253" s="3">
        <v>6</v>
      </c>
      <c r="F253" s="3">
        <v>5</v>
      </c>
      <c r="G253" s="3">
        <v>6</v>
      </c>
      <c r="H253" s="3">
        <v>9</v>
      </c>
      <c r="I253" s="70">
        <v>14</v>
      </c>
      <c r="J253" s="76">
        <v>20</v>
      </c>
    </row>
    <row r="254" spans="1:10" ht="12.75" customHeight="1" x14ac:dyDescent="0.2">
      <c r="A254" s="146"/>
      <c r="B254" s="142"/>
      <c r="C254" s="24" t="s">
        <v>19</v>
      </c>
      <c r="D254" s="27">
        <v>3</v>
      </c>
      <c r="E254" s="3">
        <v>3</v>
      </c>
      <c r="F254" s="3">
        <v>3</v>
      </c>
      <c r="G254" s="3">
        <v>4</v>
      </c>
      <c r="H254" s="3">
        <v>3</v>
      </c>
      <c r="I254" s="70">
        <v>2</v>
      </c>
      <c r="J254" s="76">
        <v>2</v>
      </c>
    </row>
    <row r="255" spans="1:10" ht="12.75" customHeight="1" x14ac:dyDescent="0.2">
      <c r="A255" s="146"/>
      <c r="B255" s="142"/>
      <c r="C255" s="24" t="s">
        <v>20</v>
      </c>
      <c r="D255" s="27">
        <v>4</v>
      </c>
      <c r="E255" s="3">
        <v>6</v>
      </c>
      <c r="F255" s="3">
        <v>3</v>
      </c>
      <c r="G255" s="3">
        <v>3</v>
      </c>
      <c r="H255" s="3">
        <v>5</v>
      </c>
      <c r="I255" s="70">
        <v>1</v>
      </c>
      <c r="J255" s="76">
        <v>1</v>
      </c>
    </row>
    <row r="256" spans="1:10" ht="12.75" customHeight="1" x14ac:dyDescent="0.2">
      <c r="A256" s="146"/>
      <c r="B256" s="143"/>
      <c r="C256" s="24" t="s">
        <v>21</v>
      </c>
      <c r="D256" s="27">
        <v>5</v>
      </c>
      <c r="E256" s="3">
        <v>4</v>
      </c>
      <c r="F256" s="3">
        <v>5</v>
      </c>
      <c r="G256" s="3">
        <v>4</v>
      </c>
      <c r="H256" s="3">
        <v>6</v>
      </c>
      <c r="I256" s="70">
        <v>5</v>
      </c>
      <c r="J256" s="76">
        <v>5</v>
      </c>
    </row>
    <row r="257" spans="1:10" ht="12.75" customHeight="1" x14ac:dyDescent="0.2">
      <c r="A257" s="146"/>
      <c r="B257" s="141" t="s">
        <v>27</v>
      </c>
      <c r="C257" s="24" t="s">
        <v>4</v>
      </c>
      <c r="D257" s="27">
        <v>73</v>
      </c>
      <c r="E257" s="3">
        <v>80</v>
      </c>
      <c r="F257" s="3">
        <v>92</v>
      </c>
      <c r="G257" s="3">
        <v>99</v>
      </c>
      <c r="H257" s="3">
        <v>114</v>
      </c>
      <c r="I257" s="70">
        <v>124</v>
      </c>
      <c r="J257" s="76">
        <v>125</v>
      </c>
    </row>
    <row r="258" spans="1:10" ht="12.75" customHeight="1" x14ac:dyDescent="0.2">
      <c r="A258" s="146"/>
      <c r="B258" s="142"/>
      <c r="C258" s="24" t="s">
        <v>18</v>
      </c>
      <c r="D258" s="27">
        <v>57</v>
      </c>
      <c r="E258" s="3">
        <v>65</v>
      </c>
      <c r="F258" s="3">
        <v>71</v>
      </c>
      <c r="G258" s="3">
        <v>75</v>
      </c>
      <c r="H258" s="3">
        <v>86</v>
      </c>
      <c r="I258" s="70">
        <v>94</v>
      </c>
      <c r="J258" s="76">
        <v>98</v>
      </c>
    </row>
    <row r="259" spans="1:10" ht="12.75" customHeight="1" x14ac:dyDescent="0.2">
      <c r="A259" s="146"/>
      <c r="B259" s="142"/>
      <c r="C259" s="24" t="s">
        <v>19</v>
      </c>
      <c r="D259" s="27">
        <v>11</v>
      </c>
      <c r="E259" s="3">
        <v>12</v>
      </c>
      <c r="F259" s="3">
        <v>17</v>
      </c>
      <c r="G259" s="3">
        <v>15</v>
      </c>
      <c r="H259" s="3">
        <v>22</v>
      </c>
      <c r="I259" s="70">
        <v>25</v>
      </c>
      <c r="J259" s="76">
        <v>22</v>
      </c>
    </row>
    <row r="260" spans="1:10" ht="12.75" customHeight="1" x14ac:dyDescent="0.2">
      <c r="A260" s="146"/>
      <c r="B260" s="142"/>
      <c r="C260" s="24" t="s">
        <v>20</v>
      </c>
      <c r="D260" s="27">
        <v>4</v>
      </c>
      <c r="E260" s="3">
        <v>2</v>
      </c>
      <c r="F260" s="3">
        <v>3</v>
      </c>
      <c r="G260" s="3">
        <v>7</v>
      </c>
      <c r="H260" s="3">
        <v>4</v>
      </c>
      <c r="I260" s="70">
        <v>3</v>
      </c>
      <c r="J260" s="76">
        <v>3</v>
      </c>
    </row>
    <row r="261" spans="1:10" ht="12.75" customHeight="1" x14ac:dyDescent="0.2">
      <c r="A261" s="146"/>
      <c r="B261" s="143"/>
      <c r="C261" s="24" t="s">
        <v>21</v>
      </c>
      <c r="D261" s="27">
        <v>1</v>
      </c>
      <c r="E261" s="3">
        <v>1</v>
      </c>
      <c r="F261" s="3">
        <v>1</v>
      </c>
      <c r="G261" s="3">
        <v>2</v>
      </c>
      <c r="H261" s="3">
        <v>2</v>
      </c>
      <c r="I261" s="70">
        <v>2</v>
      </c>
      <c r="J261" s="76">
        <v>2</v>
      </c>
    </row>
    <row r="262" spans="1:10" x14ac:dyDescent="0.2">
      <c r="A262" s="146"/>
      <c r="B262" s="141" t="s">
        <v>28</v>
      </c>
      <c r="C262" s="24" t="s">
        <v>4</v>
      </c>
      <c r="D262" s="27">
        <v>1101</v>
      </c>
      <c r="E262" s="3">
        <v>1146</v>
      </c>
      <c r="F262" s="3">
        <v>1011</v>
      </c>
      <c r="G262" s="3">
        <v>909</v>
      </c>
      <c r="H262" s="3">
        <v>989</v>
      </c>
      <c r="I262" s="70">
        <v>996</v>
      </c>
      <c r="J262" s="76">
        <v>1065</v>
      </c>
    </row>
    <row r="263" spans="1:10" ht="12.75" customHeight="1" x14ac:dyDescent="0.2">
      <c r="A263" s="146"/>
      <c r="B263" s="142"/>
      <c r="C263" s="24" t="s">
        <v>18</v>
      </c>
      <c r="D263" s="27">
        <v>875</v>
      </c>
      <c r="E263" s="3">
        <v>956</v>
      </c>
      <c r="F263" s="3">
        <v>833</v>
      </c>
      <c r="G263" s="3">
        <v>713</v>
      </c>
      <c r="H263" s="3">
        <v>795</v>
      </c>
      <c r="I263" s="70">
        <v>805</v>
      </c>
      <c r="J263" s="76">
        <v>880</v>
      </c>
    </row>
    <row r="264" spans="1:10" ht="12.75" customHeight="1" x14ac:dyDescent="0.2">
      <c r="A264" s="146"/>
      <c r="B264" s="142"/>
      <c r="C264" s="24" t="s">
        <v>19</v>
      </c>
      <c r="D264" s="27">
        <v>167</v>
      </c>
      <c r="E264" s="3">
        <v>144</v>
      </c>
      <c r="F264" s="3">
        <v>144</v>
      </c>
      <c r="G264" s="3">
        <v>158</v>
      </c>
      <c r="H264" s="3">
        <v>162</v>
      </c>
      <c r="I264" s="70">
        <v>156</v>
      </c>
      <c r="J264" s="76">
        <v>151</v>
      </c>
    </row>
    <row r="265" spans="1:10" ht="12.75" customHeight="1" x14ac:dyDescent="0.2">
      <c r="A265" s="146"/>
      <c r="B265" s="142"/>
      <c r="C265" s="24" t="s">
        <v>20</v>
      </c>
      <c r="D265" s="27">
        <v>53</v>
      </c>
      <c r="E265" s="3">
        <v>43</v>
      </c>
      <c r="F265" s="3">
        <v>30</v>
      </c>
      <c r="G265" s="3">
        <v>35</v>
      </c>
      <c r="H265" s="3">
        <v>30</v>
      </c>
      <c r="I265" s="70">
        <v>34</v>
      </c>
      <c r="J265" s="76">
        <v>33</v>
      </c>
    </row>
    <row r="266" spans="1:10" ht="12.75" customHeight="1" x14ac:dyDescent="0.2">
      <c r="A266" s="146"/>
      <c r="B266" s="143"/>
      <c r="C266" s="24" t="s">
        <v>21</v>
      </c>
      <c r="D266" s="27">
        <v>6</v>
      </c>
      <c r="E266" s="3">
        <v>3</v>
      </c>
      <c r="F266" s="3">
        <v>4</v>
      </c>
      <c r="G266" s="3">
        <v>3</v>
      </c>
      <c r="H266" s="3">
        <v>2</v>
      </c>
      <c r="I266" s="70">
        <v>1</v>
      </c>
      <c r="J266" s="76">
        <v>1</v>
      </c>
    </row>
    <row r="267" spans="1:10" ht="12.75" customHeight="1" x14ac:dyDescent="0.2">
      <c r="A267" s="146"/>
      <c r="B267" s="141" t="s">
        <v>29</v>
      </c>
      <c r="C267" s="24" t="s">
        <v>4</v>
      </c>
      <c r="D267" s="27">
        <v>7434</v>
      </c>
      <c r="E267" s="3">
        <v>6930</v>
      </c>
      <c r="F267" s="3">
        <v>6468</v>
      </c>
      <c r="G267" s="3">
        <v>5931</v>
      </c>
      <c r="H267" s="3">
        <v>6182</v>
      </c>
      <c r="I267" s="70">
        <v>6167</v>
      </c>
      <c r="J267" s="76">
        <v>6330</v>
      </c>
    </row>
    <row r="268" spans="1:10" ht="12.75" customHeight="1" x14ac:dyDescent="0.2">
      <c r="A268" s="146"/>
      <c r="B268" s="142"/>
      <c r="C268" s="24" t="s">
        <v>18</v>
      </c>
      <c r="D268" s="27">
        <v>6868</v>
      </c>
      <c r="E268" s="3">
        <v>6396</v>
      </c>
      <c r="F268" s="3">
        <v>5942</v>
      </c>
      <c r="G268" s="3">
        <v>5368</v>
      </c>
      <c r="H268" s="3">
        <v>5612</v>
      </c>
      <c r="I268" s="70">
        <v>5595</v>
      </c>
      <c r="J268" s="76">
        <v>5753</v>
      </c>
    </row>
    <row r="269" spans="1:10" ht="12.75" customHeight="1" x14ac:dyDescent="0.2">
      <c r="A269" s="146"/>
      <c r="B269" s="142"/>
      <c r="C269" s="24" t="s">
        <v>19</v>
      </c>
      <c r="D269" s="27">
        <v>498</v>
      </c>
      <c r="E269" s="3">
        <v>476</v>
      </c>
      <c r="F269" s="3">
        <v>480</v>
      </c>
      <c r="G269" s="3">
        <v>512</v>
      </c>
      <c r="H269" s="3">
        <v>514</v>
      </c>
      <c r="I269" s="70">
        <v>523</v>
      </c>
      <c r="J269" s="76">
        <v>528</v>
      </c>
    </row>
    <row r="270" spans="1:10" ht="12.75" customHeight="1" x14ac:dyDescent="0.2">
      <c r="A270" s="146"/>
      <c r="B270" s="142"/>
      <c r="C270" s="24" t="s">
        <v>20</v>
      </c>
      <c r="D270" s="27">
        <v>61</v>
      </c>
      <c r="E270" s="3">
        <v>53</v>
      </c>
      <c r="F270" s="3">
        <v>43</v>
      </c>
      <c r="G270" s="3">
        <v>49</v>
      </c>
      <c r="H270" s="3">
        <v>51</v>
      </c>
      <c r="I270" s="70">
        <v>44</v>
      </c>
      <c r="J270" s="76">
        <v>45</v>
      </c>
    </row>
    <row r="271" spans="1:10" ht="12.75" customHeight="1" x14ac:dyDescent="0.2">
      <c r="A271" s="146"/>
      <c r="B271" s="143"/>
      <c r="C271" s="24" t="s">
        <v>21</v>
      </c>
      <c r="D271" s="27">
        <v>7</v>
      </c>
      <c r="E271" s="3">
        <v>5</v>
      </c>
      <c r="F271" s="3">
        <v>3</v>
      </c>
      <c r="G271" s="3">
        <v>2</v>
      </c>
      <c r="H271" s="3">
        <v>5</v>
      </c>
      <c r="I271" s="70">
        <v>5</v>
      </c>
      <c r="J271" s="76">
        <v>4</v>
      </c>
    </row>
    <row r="272" spans="1:10" x14ac:dyDescent="0.2">
      <c r="A272" s="146"/>
      <c r="B272" s="141" t="s">
        <v>30</v>
      </c>
      <c r="C272" s="24" t="s">
        <v>4</v>
      </c>
      <c r="D272" s="27">
        <v>673</v>
      </c>
      <c r="E272" s="3">
        <v>705</v>
      </c>
      <c r="F272" s="3">
        <v>677</v>
      </c>
      <c r="G272" s="3">
        <v>675</v>
      </c>
      <c r="H272" s="3">
        <v>796</v>
      </c>
      <c r="I272" s="70">
        <v>841</v>
      </c>
      <c r="J272" s="76">
        <v>934</v>
      </c>
    </row>
    <row r="273" spans="1:10" ht="12.75" customHeight="1" x14ac:dyDescent="0.2">
      <c r="A273" s="146"/>
      <c r="B273" s="142"/>
      <c r="C273" s="24" t="s">
        <v>18</v>
      </c>
      <c r="D273" s="27">
        <v>605</v>
      </c>
      <c r="E273" s="3">
        <v>626</v>
      </c>
      <c r="F273" s="3">
        <v>602</v>
      </c>
      <c r="G273" s="3">
        <v>588</v>
      </c>
      <c r="H273" s="3">
        <v>704</v>
      </c>
      <c r="I273" s="70">
        <v>742</v>
      </c>
      <c r="J273" s="76">
        <v>825</v>
      </c>
    </row>
    <row r="274" spans="1:10" ht="12.75" customHeight="1" x14ac:dyDescent="0.2">
      <c r="A274" s="146"/>
      <c r="B274" s="142"/>
      <c r="C274" s="24" t="s">
        <v>19</v>
      </c>
      <c r="D274" s="27">
        <v>58</v>
      </c>
      <c r="E274" s="3">
        <v>70</v>
      </c>
      <c r="F274" s="3">
        <v>66</v>
      </c>
      <c r="G274" s="3">
        <v>77</v>
      </c>
      <c r="H274" s="3">
        <v>81</v>
      </c>
      <c r="I274" s="70">
        <v>86</v>
      </c>
      <c r="J274" s="76">
        <v>96</v>
      </c>
    </row>
    <row r="275" spans="1:10" ht="12.75" customHeight="1" x14ac:dyDescent="0.2">
      <c r="A275" s="146"/>
      <c r="B275" s="142"/>
      <c r="C275" s="24" t="s">
        <v>20</v>
      </c>
      <c r="D275" s="27">
        <v>3</v>
      </c>
      <c r="E275" s="3">
        <v>2</v>
      </c>
      <c r="F275" s="3">
        <v>2</v>
      </c>
      <c r="G275" s="3">
        <v>3</v>
      </c>
      <c r="H275" s="3">
        <v>4</v>
      </c>
      <c r="I275" s="70">
        <v>6</v>
      </c>
      <c r="J275" s="76">
        <v>6</v>
      </c>
    </row>
    <row r="276" spans="1:10" ht="12.75" customHeight="1" x14ac:dyDescent="0.2">
      <c r="A276" s="146"/>
      <c r="B276" s="143"/>
      <c r="C276" s="24" t="s">
        <v>21</v>
      </c>
      <c r="D276" s="27">
        <v>7</v>
      </c>
      <c r="E276" s="3">
        <v>7</v>
      </c>
      <c r="F276" s="3">
        <v>7</v>
      </c>
      <c r="G276" s="3">
        <v>7</v>
      </c>
      <c r="H276" s="3">
        <v>7</v>
      </c>
      <c r="I276" s="70">
        <v>7</v>
      </c>
      <c r="J276" s="76">
        <v>7</v>
      </c>
    </row>
    <row r="277" spans="1:10" x14ac:dyDescent="0.2">
      <c r="A277" s="146"/>
      <c r="B277" s="141" t="s">
        <v>31</v>
      </c>
      <c r="C277" s="24" t="s">
        <v>4</v>
      </c>
      <c r="D277" s="27">
        <v>608</v>
      </c>
      <c r="E277" s="3">
        <v>666</v>
      </c>
      <c r="F277" s="3">
        <v>613</v>
      </c>
      <c r="G277" s="3">
        <v>561</v>
      </c>
      <c r="H277" s="3">
        <v>600</v>
      </c>
      <c r="I277" s="70">
        <v>647</v>
      </c>
      <c r="J277" s="76">
        <v>670</v>
      </c>
    </row>
    <row r="278" spans="1:10" ht="12.75" customHeight="1" x14ac:dyDescent="0.2">
      <c r="A278" s="146"/>
      <c r="B278" s="142"/>
      <c r="C278" s="24" t="s">
        <v>18</v>
      </c>
      <c r="D278" s="27">
        <v>552</v>
      </c>
      <c r="E278" s="3">
        <v>614</v>
      </c>
      <c r="F278" s="3">
        <v>552</v>
      </c>
      <c r="G278" s="3">
        <v>495</v>
      </c>
      <c r="H278" s="3">
        <v>525</v>
      </c>
      <c r="I278" s="70">
        <v>562</v>
      </c>
      <c r="J278" s="76">
        <v>587</v>
      </c>
    </row>
    <row r="279" spans="1:10" ht="12.75" customHeight="1" x14ac:dyDescent="0.2">
      <c r="A279" s="146"/>
      <c r="B279" s="142"/>
      <c r="C279" s="24" t="s">
        <v>19</v>
      </c>
      <c r="D279" s="27">
        <v>50</v>
      </c>
      <c r="E279" s="3">
        <v>46</v>
      </c>
      <c r="F279" s="3">
        <v>54</v>
      </c>
      <c r="G279" s="3">
        <v>60</v>
      </c>
      <c r="H279" s="3">
        <v>71</v>
      </c>
      <c r="I279" s="70">
        <v>79</v>
      </c>
      <c r="J279" s="76">
        <v>79</v>
      </c>
    </row>
    <row r="280" spans="1:10" ht="12.75" customHeight="1" x14ac:dyDescent="0.2">
      <c r="A280" s="146"/>
      <c r="B280" s="143"/>
      <c r="C280" s="24" t="s">
        <v>20</v>
      </c>
      <c r="D280" s="27">
        <v>6</v>
      </c>
      <c r="E280" s="3">
        <v>6</v>
      </c>
      <c r="F280" s="3">
        <v>7</v>
      </c>
      <c r="G280" s="3">
        <v>6</v>
      </c>
      <c r="H280" s="3">
        <v>4</v>
      </c>
      <c r="I280" s="70">
        <v>6</v>
      </c>
      <c r="J280" s="76">
        <v>4</v>
      </c>
    </row>
    <row r="281" spans="1:10" x14ac:dyDescent="0.2">
      <c r="A281" s="146"/>
      <c r="B281" s="141" t="s">
        <v>32</v>
      </c>
      <c r="C281" s="24" t="s">
        <v>4</v>
      </c>
      <c r="D281" s="27">
        <v>398</v>
      </c>
      <c r="E281" s="3">
        <v>379</v>
      </c>
      <c r="F281" s="3">
        <v>339</v>
      </c>
      <c r="G281" s="3">
        <v>334</v>
      </c>
      <c r="H281" s="3">
        <v>360</v>
      </c>
      <c r="I281" s="70">
        <v>379</v>
      </c>
      <c r="J281" s="76">
        <v>400</v>
      </c>
    </row>
    <row r="282" spans="1:10" ht="12.75" customHeight="1" x14ac:dyDescent="0.2">
      <c r="A282" s="146"/>
      <c r="B282" s="142"/>
      <c r="C282" s="24" t="s">
        <v>18</v>
      </c>
      <c r="D282" s="27">
        <v>353</v>
      </c>
      <c r="E282" s="3">
        <v>331</v>
      </c>
      <c r="F282" s="3">
        <v>292</v>
      </c>
      <c r="G282" s="3">
        <v>289</v>
      </c>
      <c r="H282" s="3">
        <v>316</v>
      </c>
      <c r="I282" s="70">
        <v>340</v>
      </c>
      <c r="J282" s="76">
        <v>361</v>
      </c>
    </row>
    <row r="283" spans="1:10" ht="12.75" customHeight="1" x14ac:dyDescent="0.2">
      <c r="A283" s="146"/>
      <c r="B283" s="142"/>
      <c r="C283" s="24" t="s">
        <v>19</v>
      </c>
      <c r="D283" s="27">
        <v>35</v>
      </c>
      <c r="E283" s="3">
        <v>38</v>
      </c>
      <c r="F283" s="3">
        <v>37</v>
      </c>
      <c r="G283" s="3">
        <v>35</v>
      </c>
      <c r="H283" s="3">
        <v>34</v>
      </c>
      <c r="I283" s="70">
        <v>27</v>
      </c>
      <c r="J283" s="76">
        <v>27</v>
      </c>
    </row>
    <row r="284" spans="1:10" ht="12.75" customHeight="1" x14ac:dyDescent="0.2">
      <c r="A284" s="146"/>
      <c r="B284" s="142"/>
      <c r="C284" s="24" t="s">
        <v>20</v>
      </c>
      <c r="D284" s="27">
        <v>9</v>
      </c>
      <c r="E284" s="3">
        <v>9</v>
      </c>
      <c r="F284" s="3">
        <v>10</v>
      </c>
      <c r="G284" s="3">
        <v>10</v>
      </c>
      <c r="H284" s="3">
        <v>10</v>
      </c>
      <c r="I284" s="70">
        <v>12</v>
      </c>
      <c r="J284" s="76">
        <v>11</v>
      </c>
    </row>
    <row r="285" spans="1:10" ht="12.75" customHeight="1" x14ac:dyDescent="0.2">
      <c r="A285" s="146"/>
      <c r="B285" s="143"/>
      <c r="C285" s="24" t="s">
        <v>21</v>
      </c>
      <c r="D285" s="27">
        <v>1</v>
      </c>
      <c r="E285" s="3">
        <v>1</v>
      </c>
      <c r="F285" s="3" t="s">
        <v>23</v>
      </c>
      <c r="G285" s="3" t="s">
        <v>23</v>
      </c>
      <c r="H285" s="3" t="s">
        <v>23</v>
      </c>
      <c r="I285" s="70" t="s">
        <v>23</v>
      </c>
      <c r="J285" s="76">
        <v>1</v>
      </c>
    </row>
    <row r="286" spans="1:10" x14ac:dyDescent="0.2">
      <c r="A286" s="146"/>
      <c r="B286" s="141" t="s">
        <v>33</v>
      </c>
      <c r="C286" s="24" t="s">
        <v>4</v>
      </c>
      <c r="D286" s="27">
        <v>217</v>
      </c>
      <c r="E286" s="3">
        <v>245</v>
      </c>
      <c r="F286" s="3">
        <v>233</v>
      </c>
      <c r="G286" s="3">
        <v>227</v>
      </c>
      <c r="H286" s="3">
        <v>237</v>
      </c>
      <c r="I286" s="70">
        <v>230</v>
      </c>
      <c r="J286" s="76">
        <v>224</v>
      </c>
    </row>
    <row r="287" spans="1:10" ht="12.75" customHeight="1" x14ac:dyDescent="0.2">
      <c r="A287" s="146"/>
      <c r="B287" s="142"/>
      <c r="C287" s="24" t="s">
        <v>18</v>
      </c>
      <c r="D287" s="27">
        <v>207</v>
      </c>
      <c r="E287" s="3">
        <v>234</v>
      </c>
      <c r="F287" s="3">
        <v>223</v>
      </c>
      <c r="G287" s="3">
        <v>218</v>
      </c>
      <c r="H287" s="3">
        <v>223</v>
      </c>
      <c r="I287" s="70">
        <v>217</v>
      </c>
      <c r="J287" s="76">
        <v>207</v>
      </c>
    </row>
    <row r="288" spans="1:10" ht="12.75" customHeight="1" x14ac:dyDescent="0.2">
      <c r="A288" s="146"/>
      <c r="B288" s="142"/>
      <c r="C288" s="24" t="s">
        <v>19</v>
      </c>
      <c r="D288" s="27">
        <v>9</v>
      </c>
      <c r="E288" s="3">
        <v>10</v>
      </c>
      <c r="F288" s="3">
        <v>9</v>
      </c>
      <c r="G288" s="3">
        <v>8</v>
      </c>
      <c r="H288" s="3">
        <v>13</v>
      </c>
      <c r="I288" s="70">
        <v>12</v>
      </c>
      <c r="J288" s="76">
        <v>16</v>
      </c>
    </row>
    <row r="289" spans="1:10" ht="12.75" customHeight="1" x14ac:dyDescent="0.2">
      <c r="A289" s="146"/>
      <c r="B289" s="143"/>
      <c r="C289" s="24" t="s">
        <v>20</v>
      </c>
      <c r="D289" s="27">
        <v>1</v>
      </c>
      <c r="E289" s="3">
        <v>1</v>
      </c>
      <c r="F289" s="3">
        <v>1</v>
      </c>
      <c r="G289" s="3">
        <v>1</v>
      </c>
      <c r="H289" s="3">
        <v>1</v>
      </c>
      <c r="I289" s="70">
        <v>1</v>
      </c>
      <c r="J289" s="76">
        <v>1</v>
      </c>
    </row>
    <row r="290" spans="1:10" x14ac:dyDescent="0.2">
      <c r="A290" s="146"/>
      <c r="B290" s="141" t="s">
        <v>34</v>
      </c>
      <c r="C290" s="24" t="s">
        <v>4</v>
      </c>
      <c r="D290" s="27">
        <v>289</v>
      </c>
      <c r="E290" s="3">
        <v>262</v>
      </c>
      <c r="F290" s="3">
        <v>222</v>
      </c>
      <c r="G290" s="3">
        <v>211</v>
      </c>
      <c r="H290" s="3">
        <v>215</v>
      </c>
      <c r="I290" s="70">
        <v>223</v>
      </c>
      <c r="J290" s="76">
        <v>226</v>
      </c>
    </row>
    <row r="291" spans="1:10" ht="12.75" customHeight="1" x14ac:dyDescent="0.2">
      <c r="A291" s="146"/>
      <c r="B291" s="142"/>
      <c r="C291" s="24" t="s">
        <v>18</v>
      </c>
      <c r="D291" s="27">
        <v>272</v>
      </c>
      <c r="E291" s="3">
        <v>248</v>
      </c>
      <c r="F291" s="3">
        <v>209</v>
      </c>
      <c r="G291" s="3">
        <v>197</v>
      </c>
      <c r="H291" s="3">
        <v>199</v>
      </c>
      <c r="I291" s="70">
        <v>203</v>
      </c>
      <c r="J291" s="76">
        <v>206</v>
      </c>
    </row>
    <row r="292" spans="1:10" ht="12.75" customHeight="1" x14ac:dyDescent="0.2">
      <c r="A292" s="146"/>
      <c r="B292" s="142"/>
      <c r="C292" s="24" t="s">
        <v>19</v>
      </c>
      <c r="D292" s="27">
        <v>16</v>
      </c>
      <c r="E292" s="3">
        <v>13</v>
      </c>
      <c r="F292" s="3">
        <v>10</v>
      </c>
      <c r="G292" s="3">
        <v>11</v>
      </c>
      <c r="H292" s="3">
        <v>12</v>
      </c>
      <c r="I292" s="70">
        <v>17</v>
      </c>
      <c r="J292" s="76">
        <v>18</v>
      </c>
    </row>
    <row r="293" spans="1:10" ht="12.75" customHeight="1" x14ac:dyDescent="0.2">
      <c r="A293" s="146"/>
      <c r="B293" s="143"/>
      <c r="C293" s="24" t="s">
        <v>20</v>
      </c>
      <c r="D293" s="27">
        <v>1</v>
      </c>
      <c r="E293" s="3">
        <v>1</v>
      </c>
      <c r="F293" s="3">
        <v>3</v>
      </c>
      <c r="G293" s="3">
        <v>3</v>
      </c>
      <c r="H293" s="3">
        <v>4</v>
      </c>
      <c r="I293" s="70">
        <v>3</v>
      </c>
      <c r="J293" s="76">
        <v>2</v>
      </c>
    </row>
    <row r="294" spans="1:10" x14ac:dyDescent="0.2">
      <c r="A294" s="146"/>
      <c r="B294" s="141" t="s">
        <v>35</v>
      </c>
      <c r="C294" s="24" t="s">
        <v>4</v>
      </c>
      <c r="D294" s="27">
        <v>1018</v>
      </c>
      <c r="E294" s="3">
        <v>1075</v>
      </c>
      <c r="F294" s="3">
        <v>1001</v>
      </c>
      <c r="G294" s="3">
        <v>955</v>
      </c>
      <c r="H294" s="3">
        <v>1006</v>
      </c>
      <c r="I294" s="70">
        <v>1038</v>
      </c>
      <c r="J294" s="76">
        <v>1107</v>
      </c>
    </row>
    <row r="295" spans="1:10" ht="12.75" customHeight="1" x14ac:dyDescent="0.2">
      <c r="A295" s="146"/>
      <c r="B295" s="142"/>
      <c r="C295" s="24" t="s">
        <v>18</v>
      </c>
      <c r="D295" s="27">
        <v>967</v>
      </c>
      <c r="E295" s="3">
        <v>1025</v>
      </c>
      <c r="F295" s="3">
        <v>944</v>
      </c>
      <c r="G295" s="3">
        <v>894</v>
      </c>
      <c r="H295" s="3">
        <v>939</v>
      </c>
      <c r="I295" s="70">
        <v>975</v>
      </c>
      <c r="J295" s="76">
        <v>1038</v>
      </c>
    </row>
    <row r="296" spans="1:10" ht="12.75" customHeight="1" x14ac:dyDescent="0.2">
      <c r="A296" s="146"/>
      <c r="B296" s="142"/>
      <c r="C296" s="24" t="s">
        <v>19</v>
      </c>
      <c r="D296" s="27">
        <v>43</v>
      </c>
      <c r="E296" s="3">
        <v>45</v>
      </c>
      <c r="F296" s="3">
        <v>48</v>
      </c>
      <c r="G296" s="3">
        <v>53</v>
      </c>
      <c r="H296" s="3">
        <v>59</v>
      </c>
      <c r="I296" s="70">
        <v>58</v>
      </c>
      <c r="J296" s="76">
        <v>63</v>
      </c>
    </row>
    <row r="297" spans="1:10" ht="12.75" customHeight="1" x14ac:dyDescent="0.2">
      <c r="A297" s="146"/>
      <c r="B297" s="142"/>
      <c r="C297" s="24" t="s">
        <v>20</v>
      </c>
      <c r="D297" s="27">
        <v>7</v>
      </c>
      <c r="E297" s="3">
        <v>4</v>
      </c>
      <c r="F297" s="3">
        <v>8</v>
      </c>
      <c r="G297" s="3">
        <v>6</v>
      </c>
      <c r="H297" s="3">
        <v>5</v>
      </c>
      <c r="I297" s="70">
        <v>3</v>
      </c>
      <c r="J297" s="76">
        <v>5</v>
      </c>
    </row>
    <row r="298" spans="1:10" ht="12.75" customHeight="1" x14ac:dyDescent="0.2">
      <c r="A298" s="146"/>
      <c r="B298" s="143"/>
      <c r="C298" s="24" t="s">
        <v>21</v>
      </c>
      <c r="D298" s="27">
        <v>1</v>
      </c>
      <c r="E298" s="3">
        <v>1</v>
      </c>
      <c r="F298" s="3">
        <v>1</v>
      </c>
      <c r="G298" s="3">
        <v>2</v>
      </c>
      <c r="H298" s="3">
        <v>3</v>
      </c>
      <c r="I298" s="70">
        <v>2</v>
      </c>
      <c r="J298" s="76">
        <v>1</v>
      </c>
    </row>
    <row r="299" spans="1:10" ht="12.75" customHeight="1" x14ac:dyDescent="0.2">
      <c r="A299" s="146"/>
      <c r="B299" s="141" t="s">
        <v>36</v>
      </c>
      <c r="C299" s="24" t="s">
        <v>4</v>
      </c>
      <c r="D299" s="27">
        <v>368</v>
      </c>
      <c r="E299" s="3">
        <v>324</v>
      </c>
      <c r="F299" s="3">
        <v>306</v>
      </c>
      <c r="G299" s="3">
        <v>292</v>
      </c>
      <c r="H299" s="3">
        <v>318</v>
      </c>
      <c r="I299" s="70">
        <v>329</v>
      </c>
      <c r="J299" s="76">
        <v>368</v>
      </c>
    </row>
    <row r="300" spans="1:10" ht="12.75" customHeight="1" x14ac:dyDescent="0.2">
      <c r="A300" s="146"/>
      <c r="B300" s="142"/>
      <c r="C300" s="24" t="s">
        <v>18</v>
      </c>
      <c r="D300" s="27">
        <v>330</v>
      </c>
      <c r="E300" s="3">
        <v>273</v>
      </c>
      <c r="F300" s="3">
        <v>260</v>
      </c>
      <c r="G300" s="3">
        <v>236</v>
      </c>
      <c r="H300" s="3">
        <v>256</v>
      </c>
      <c r="I300" s="70">
        <v>270</v>
      </c>
      <c r="J300" s="76">
        <v>307</v>
      </c>
    </row>
    <row r="301" spans="1:10" ht="12.75" customHeight="1" x14ac:dyDescent="0.2">
      <c r="A301" s="146"/>
      <c r="B301" s="142"/>
      <c r="C301" s="24" t="s">
        <v>19</v>
      </c>
      <c r="D301" s="27">
        <v>25</v>
      </c>
      <c r="E301" s="3">
        <v>36</v>
      </c>
      <c r="F301" s="3">
        <v>32</v>
      </c>
      <c r="G301" s="3">
        <v>40</v>
      </c>
      <c r="H301" s="3">
        <v>44</v>
      </c>
      <c r="I301" s="70">
        <v>37</v>
      </c>
      <c r="J301" s="76">
        <v>40</v>
      </c>
    </row>
    <row r="302" spans="1:10" ht="12.75" customHeight="1" x14ac:dyDescent="0.2">
      <c r="A302" s="146"/>
      <c r="B302" s="142"/>
      <c r="C302" s="24" t="s">
        <v>20</v>
      </c>
      <c r="D302" s="27">
        <v>11</v>
      </c>
      <c r="E302" s="3">
        <v>13</v>
      </c>
      <c r="F302" s="3">
        <v>11</v>
      </c>
      <c r="G302" s="3">
        <v>13</v>
      </c>
      <c r="H302" s="3">
        <v>16</v>
      </c>
      <c r="I302" s="70">
        <v>18</v>
      </c>
      <c r="J302" s="76">
        <v>18</v>
      </c>
    </row>
    <row r="303" spans="1:10" ht="12.75" customHeight="1" x14ac:dyDescent="0.2">
      <c r="A303" s="146"/>
      <c r="B303" s="143"/>
      <c r="C303" s="24" t="s">
        <v>21</v>
      </c>
      <c r="D303" s="27">
        <v>2</v>
      </c>
      <c r="E303" s="3">
        <v>2</v>
      </c>
      <c r="F303" s="3">
        <v>3</v>
      </c>
      <c r="G303" s="3">
        <v>3</v>
      </c>
      <c r="H303" s="3">
        <v>2</v>
      </c>
      <c r="I303" s="70">
        <v>4</v>
      </c>
      <c r="J303" s="76">
        <v>3</v>
      </c>
    </row>
    <row r="304" spans="1:10" x14ac:dyDescent="0.2">
      <c r="A304" s="146"/>
      <c r="B304" s="141" t="s">
        <v>37</v>
      </c>
      <c r="C304" s="24" t="s">
        <v>4</v>
      </c>
      <c r="D304" s="27">
        <v>60</v>
      </c>
      <c r="E304" s="3">
        <v>78</v>
      </c>
      <c r="F304" s="3">
        <v>75</v>
      </c>
      <c r="G304" s="3">
        <v>76</v>
      </c>
      <c r="H304" s="3">
        <v>86</v>
      </c>
      <c r="I304" s="70">
        <v>91</v>
      </c>
      <c r="J304" s="76">
        <v>99</v>
      </c>
    </row>
    <row r="305" spans="1:10" ht="12.75" customHeight="1" x14ac:dyDescent="0.2">
      <c r="A305" s="146"/>
      <c r="B305" s="142"/>
      <c r="C305" s="24" t="s">
        <v>18</v>
      </c>
      <c r="D305" s="27">
        <v>57</v>
      </c>
      <c r="E305" s="3">
        <v>70</v>
      </c>
      <c r="F305" s="3">
        <v>68</v>
      </c>
      <c r="G305" s="3">
        <v>71</v>
      </c>
      <c r="H305" s="3">
        <v>83</v>
      </c>
      <c r="I305" s="70">
        <v>83</v>
      </c>
      <c r="J305" s="76">
        <v>92</v>
      </c>
    </row>
    <row r="306" spans="1:10" ht="12.75" customHeight="1" x14ac:dyDescent="0.2">
      <c r="A306" s="146"/>
      <c r="B306" s="143"/>
      <c r="C306" s="24" t="s">
        <v>19</v>
      </c>
      <c r="D306" s="27">
        <v>3</v>
      </c>
      <c r="E306" s="3">
        <v>8</v>
      </c>
      <c r="F306" s="3">
        <v>7</v>
      </c>
      <c r="G306" s="3">
        <v>5</v>
      </c>
      <c r="H306" s="3">
        <v>3</v>
      </c>
      <c r="I306" s="70">
        <v>8</v>
      </c>
      <c r="J306" s="76">
        <v>7</v>
      </c>
    </row>
    <row r="307" spans="1:10" x14ac:dyDescent="0.2">
      <c r="A307" s="146"/>
      <c r="B307" s="141" t="s">
        <v>38</v>
      </c>
      <c r="C307" s="24" t="s">
        <v>4</v>
      </c>
      <c r="D307" s="27">
        <v>286</v>
      </c>
      <c r="E307" s="3">
        <v>297</v>
      </c>
      <c r="F307" s="3">
        <v>306</v>
      </c>
      <c r="G307" s="3">
        <v>289</v>
      </c>
      <c r="H307" s="3">
        <v>327</v>
      </c>
      <c r="I307" s="70">
        <v>360</v>
      </c>
      <c r="J307" s="76">
        <v>386</v>
      </c>
    </row>
    <row r="308" spans="1:10" ht="12.75" customHeight="1" x14ac:dyDescent="0.2">
      <c r="A308" s="146"/>
      <c r="B308" s="142"/>
      <c r="C308" s="24" t="s">
        <v>18</v>
      </c>
      <c r="D308" s="27">
        <v>256</v>
      </c>
      <c r="E308" s="3">
        <v>267</v>
      </c>
      <c r="F308" s="3">
        <v>277</v>
      </c>
      <c r="G308" s="3">
        <v>256</v>
      </c>
      <c r="H308" s="3">
        <v>289</v>
      </c>
      <c r="I308" s="70">
        <v>321</v>
      </c>
      <c r="J308" s="76">
        <v>341</v>
      </c>
    </row>
    <row r="309" spans="1:10" ht="12.75" customHeight="1" x14ac:dyDescent="0.2">
      <c r="A309" s="146"/>
      <c r="B309" s="142"/>
      <c r="C309" s="24" t="s">
        <v>19</v>
      </c>
      <c r="D309" s="27">
        <v>29</v>
      </c>
      <c r="E309" s="3">
        <v>29</v>
      </c>
      <c r="F309" s="3">
        <v>27</v>
      </c>
      <c r="G309" s="3">
        <v>29</v>
      </c>
      <c r="H309" s="3">
        <v>33</v>
      </c>
      <c r="I309" s="70">
        <v>34</v>
      </c>
      <c r="J309" s="76">
        <v>42</v>
      </c>
    </row>
    <row r="310" spans="1:10" ht="12.75" customHeight="1" x14ac:dyDescent="0.2">
      <c r="A310" s="146"/>
      <c r="B310" s="143"/>
      <c r="C310" s="24" t="s">
        <v>20</v>
      </c>
      <c r="D310" s="27">
        <v>1</v>
      </c>
      <c r="E310" s="3">
        <v>1</v>
      </c>
      <c r="F310" s="3">
        <v>2</v>
      </c>
      <c r="G310" s="3">
        <v>4</v>
      </c>
      <c r="H310" s="3">
        <v>5</v>
      </c>
      <c r="I310" s="70">
        <v>5</v>
      </c>
      <c r="J310" s="76">
        <v>3</v>
      </c>
    </row>
    <row r="311" spans="1:10" ht="12.75" customHeight="1" x14ac:dyDescent="0.2">
      <c r="A311" s="146"/>
      <c r="B311" s="141" t="s">
        <v>39</v>
      </c>
      <c r="C311" s="24" t="s">
        <v>4</v>
      </c>
      <c r="D311" s="27">
        <v>111</v>
      </c>
      <c r="E311" s="3">
        <v>128</v>
      </c>
      <c r="F311" s="3">
        <v>106</v>
      </c>
      <c r="G311" s="3">
        <v>97</v>
      </c>
      <c r="H311" s="3">
        <v>110</v>
      </c>
      <c r="I311" s="70">
        <v>138</v>
      </c>
      <c r="J311" s="76">
        <v>151</v>
      </c>
    </row>
    <row r="312" spans="1:10" ht="12.75" customHeight="1" x14ac:dyDescent="0.2">
      <c r="A312" s="146"/>
      <c r="B312" s="142"/>
      <c r="C312" s="24" t="s">
        <v>18</v>
      </c>
      <c r="D312" s="27">
        <v>102</v>
      </c>
      <c r="E312" s="3">
        <v>118</v>
      </c>
      <c r="F312" s="3">
        <v>92</v>
      </c>
      <c r="G312" s="3">
        <v>78</v>
      </c>
      <c r="H312" s="3">
        <v>95</v>
      </c>
      <c r="I312" s="70">
        <v>119</v>
      </c>
      <c r="J312" s="76">
        <v>133</v>
      </c>
    </row>
    <row r="313" spans="1:10" ht="12.75" customHeight="1" x14ac:dyDescent="0.2">
      <c r="A313" s="146"/>
      <c r="B313" s="142"/>
      <c r="C313" s="24" t="s">
        <v>19</v>
      </c>
      <c r="D313" s="27">
        <v>8</v>
      </c>
      <c r="E313" s="3">
        <v>9</v>
      </c>
      <c r="F313" s="3">
        <v>12</v>
      </c>
      <c r="G313" s="3">
        <v>14</v>
      </c>
      <c r="H313" s="3">
        <v>13</v>
      </c>
      <c r="I313" s="70">
        <v>16</v>
      </c>
      <c r="J313" s="76">
        <v>14</v>
      </c>
    </row>
    <row r="314" spans="1:10" ht="12.75" customHeight="1" x14ac:dyDescent="0.2">
      <c r="A314" s="146"/>
      <c r="B314" s="143"/>
      <c r="C314" s="24" t="s">
        <v>20</v>
      </c>
      <c r="D314" s="27">
        <v>1</v>
      </c>
      <c r="E314" s="3">
        <v>1</v>
      </c>
      <c r="F314" s="3">
        <v>2</v>
      </c>
      <c r="G314" s="3">
        <v>5</v>
      </c>
      <c r="H314" s="3">
        <v>2</v>
      </c>
      <c r="I314" s="70">
        <v>3</v>
      </c>
      <c r="J314" s="76">
        <v>4</v>
      </c>
    </row>
    <row r="315" spans="1:10" x14ac:dyDescent="0.2">
      <c r="A315" s="146"/>
      <c r="B315" s="141" t="s">
        <v>40</v>
      </c>
      <c r="C315" s="24" t="s">
        <v>4</v>
      </c>
      <c r="D315" s="27">
        <v>299</v>
      </c>
      <c r="E315" s="3">
        <v>295</v>
      </c>
      <c r="F315" s="3">
        <v>275</v>
      </c>
      <c r="G315" s="3">
        <v>266</v>
      </c>
      <c r="H315" s="3">
        <v>296</v>
      </c>
      <c r="I315" s="70">
        <v>341</v>
      </c>
      <c r="J315" s="76">
        <v>354</v>
      </c>
    </row>
    <row r="316" spans="1:10" ht="12.75" customHeight="1" x14ac:dyDescent="0.2">
      <c r="A316" s="146"/>
      <c r="B316" s="142"/>
      <c r="C316" s="24" t="s">
        <v>18</v>
      </c>
      <c r="D316" s="27">
        <v>284</v>
      </c>
      <c r="E316" s="3">
        <v>278</v>
      </c>
      <c r="F316" s="3">
        <v>256</v>
      </c>
      <c r="G316" s="3">
        <v>242</v>
      </c>
      <c r="H316" s="3">
        <v>276</v>
      </c>
      <c r="I316" s="70">
        <v>317</v>
      </c>
      <c r="J316" s="76">
        <v>326</v>
      </c>
    </row>
    <row r="317" spans="1:10" ht="12.75" customHeight="1" x14ac:dyDescent="0.2">
      <c r="A317" s="146"/>
      <c r="B317" s="142"/>
      <c r="C317" s="24" t="s">
        <v>19</v>
      </c>
      <c r="D317" s="27">
        <v>14</v>
      </c>
      <c r="E317" s="3">
        <v>15</v>
      </c>
      <c r="F317" s="3">
        <v>17</v>
      </c>
      <c r="G317" s="3">
        <v>21</v>
      </c>
      <c r="H317" s="3">
        <v>18</v>
      </c>
      <c r="I317" s="70">
        <v>23</v>
      </c>
      <c r="J317" s="76">
        <v>27</v>
      </c>
    </row>
    <row r="318" spans="1:10" ht="12.75" customHeight="1" x14ac:dyDescent="0.2">
      <c r="A318" s="146"/>
      <c r="B318" s="143"/>
      <c r="C318" s="24" t="s">
        <v>20</v>
      </c>
      <c r="D318" s="27">
        <v>1</v>
      </c>
      <c r="E318" s="3">
        <v>2</v>
      </c>
      <c r="F318" s="3">
        <v>2</v>
      </c>
      <c r="G318" s="3">
        <v>3</v>
      </c>
      <c r="H318" s="3">
        <v>2</v>
      </c>
      <c r="I318" s="70">
        <v>1</v>
      </c>
      <c r="J318" s="76">
        <v>1</v>
      </c>
    </row>
    <row r="319" spans="1:10" x14ac:dyDescent="0.2">
      <c r="A319" s="146"/>
      <c r="B319" s="141" t="s">
        <v>4</v>
      </c>
      <c r="C319" s="24" t="s">
        <v>4</v>
      </c>
      <c r="D319" s="27">
        <v>14799</v>
      </c>
      <c r="E319" s="3">
        <v>14519</v>
      </c>
      <c r="F319" s="3">
        <v>13509</v>
      </c>
      <c r="G319" s="3">
        <v>12632</v>
      </c>
      <c r="H319" s="3">
        <v>13487</v>
      </c>
      <c r="I319" s="70">
        <v>13790</v>
      </c>
      <c r="J319" s="76">
        <v>14383</v>
      </c>
    </row>
    <row r="320" spans="1:10" ht="12.75" customHeight="1" x14ac:dyDescent="0.2">
      <c r="A320" s="146"/>
      <c r="B320" s="142"/>
      <c r="C320" s="24" t="s">
        <v>18</v>
      </c>
      <c r="D320" s="27">
        <v>13195</v>
      </c>
      <c r="E320" s="3">
        <v>12994</v>
      </c>
      <c r="F320" s="3">
        <v>12004</v>
      </c>
      <c r="G320" s="3">
        <v>11017</v>
      </c>
      <c r="H320" s="3">
        <v>11835</v>
      </c>
      <c r="I320" s="70">
        <v>12114</v>
      </c>
      <c r="J320" s="76">
        <v>12667</v>
      </c>
    </row>
    <row r="321" spans="1:10" ht="12.75" customHeight="1" x14ac:dyDescent="0.2">
      <c r="A321" s="146"/>
      <c r="B321" s="142"/>
      <c r="C321" s="24" t="s">
        <v>19</v>
      </c>
      <c r="D321" s="27">
        <v>1270</v>
      </c>
      <c r="E321" s="3">
        <v>1246</v>
      </c>
      <c r="F321" s="3">
        <v>1249</v>
      </c>
      <c r="G321" s="3">
        <v>1331</v>
      </c>
      <c r="H321" s="3">
        <v>1378</v>
      </c>
      <c r="I321" s="70">
        <v>1408</v>
      </c>
      <c r="J321" s="76">
        <v>1449</v>
      </c>
    </row>
    <row r="322" spans="1:10" ht="12.75" customHeight="1" x14ac:dyDescent="0.2">
      <c r="A322" s="146"/>
      <c r="B322" s="142"/>
      <c r="C322" s="24" t="s">
        <v>20</v>
      </c>
      <c r="D322" s="27">
        <v>274</v>
      </c>
      <c r="E322" s="3">
        <v>231</v>
      </c>
      <c r="F322" s="3">
        <v>209</v>
      </c>
      <c r="G322" s="3">
        <v>243</v>
      </c>
      <c r="H322" s="3">
        <v>228</v>
      </c>
      <c r="I322" s="70">
        <v>224</v>
      </c>
      <c r="J322" s="76">
        <v>225</v>
      </c>
    </row>
    <row r="323" spans="1:10" ht="12.75" customHeight="1" x14ac:dyDescent="0.2">
      <c r="A323" s="147"/>
      <c r="B323" s="143"/>
      <c r="C323" s="24" t="s">
        <v>21</v>
      </c>
      <c r="D323" s="27">
        <v>60</v>
      </c>
      <c r="E323" s="3">
        <v>48</v>
      </c>
      <c r="F323" s="3">
        <v>47</v>
      </c>
      <c r="G323" s="3">
        <v>41</v>
      </c>
      <c r="H323" s="3">
        <v>46</v>
      </c>
      <c r="I323" s="70">
        <v>44</v>
      </c>
      <c r="J323" s="76">
        <v>42</v>
      </c>
    </row>
    <row r="324" spans="1:10" x14ac:dyDescent="0.2">
      <c r="A324" s="145" t="s">
        <v>13</v>
      </c>
      <c r="B324" s="141" t="s">
        <v>22</v>
      </c>
      <c r="C324" s="24" t="s">
        <v>4</v>
      </c>
      <c r="D324" s="27">
        <v>136</v>
      </c>
      <c r="E324" s="3">
        <v>161</v>
      </c>
      <c r="F324" s="3">
        <v>177</v>
      </c>
      <c r="G324" s="3">
        <v>157</v>
      </c>
      <c r="H324" s="3">
        <v>165</v>
      </c>
      <c r="I324" s="70">
        <v>167</v>
      </c>
      <c r="J324" s="76">
        <v>166</v>
      </c>
    </row>
    <row r="325" spans="1:10" x14ac:dyDescent="0.2">
      <c r="A325" s="146"/>
      <c r="B325" s="142"/>
      <c r="C325" s="24" t="s">
        <v>18</v>
      </c>
      <c r="D325" s="27">
        <v>124</v>
      </c>
      <c r="E325" s="3">
        <v>147</v>
      </c>
      <c r="F325" s="3">
        <v>160</v>
      </c>
      <c r="G325" s="3">
        <v>138</v>
      </c>
      <c r="H325" s="3">
        <v>145</v>
      </c>
      <c r="I325" s="70">
        <v>143</v>
      </c>
      <c r="J325" s="76">
        <v>145</v>
      </c>
    </row>
    <row r="326" spans="1:10" x14ac:dyDescent="0.2">
      <c r="A326" s="146"/>
      <c r="B326" s="142"/>
      <c r="C326" s="24" t="s">
        <v>19</v>
      </c>
      <c r="D326" s="27">
        <v>10</v>
      </c>
      <c r="E326" s="3">
        <v>12</v>
      </c>
      <c r="F326" s="3">
        <v>13</v>
      </c>
      <c r="G326" s="3">
        <v>15</v>
      </c>
      <c r="H326" s="3">
        <v>16</v>
      </c>
      <c r="I326" s="70">
        <v>20</v>
      </c>
      <c r="J326" s="76">
        <v>19</v>
      </c>
    </row>
    <row r="327" spans="1:10" x14ac:dyDescent="0.2">
      <c r="A327" s="146"/>
      <c r="B327" s="142"/>
      <c r="C327" s="24" t="s">
        <v>20</v>
      </c>
      <c r="D327" s="27">
        <v>1</v>
      </c>
      <c r="E327" s="3">
        <v>1</v>
      </c>
      <c r="F327" s="3">
        <v>3</v>
      </c>
      <c r="G327" s="3">
        <v>3</v>
      </c>
      <c r="H327" s="3">
        <v>3</v>
      </c>
      <c r="I327" s="70">
        <v>3</v>
      </c>
      <c r="J327" s="76">
        <v>2</v>
      </c>
    </row>
    <row r="328" spans="1:10" x14ac:dyDescent="0.2">
      <c r="A328" s="146"/>
      <c r="B328" s="143"/>
      <c r="C328" s="24" t="s">
        <v>21</v>
      </c>
      <c r="D328" s="27">
        <v>1</v>
      </c>
      <c r="E328" s="3">
        <v>1</v>
      </c>
      <c r="F328" s="3">
        <v>1</v>
      </c>
      <c r="G328" s="3">
        <v>1</v>
      </c>
      <c r="H328" s="3">
        <v>1</v>
      </c>
      <c r="I328" s="70">
        <v>1</v>
      </c>
      <c r="J328" s="76" t="s">
        <v>23</v>
      </c>
    </row>
    <row r="329" spans="1:10" x14ac:dyDescent="0.2">
      <c r="A329" s="146"/>
      <c r="B329" s="141" t="s">
        <v>24</v>
      </c>
      <c r="C329" s="24" t="s">
        <v>4</v>
      </c>
      <c r="D329" s="27">
        <v>49</v>
      </c>
      <c r="E329" s="3">
        <v>53</v>
      </c>
      <c r="F329" s="3">
        <v>57</v>
      </c>
      <c r="G329" s="3">
        <v>59</v>
      </c>
      <c r="H329" s="3">
        <v>58</v>
      </c>
      <c r="I329" s="70">
        <v>49</v>
      </c>
      <c r="J329" s="76">
        <v>48</v>
      </c>
    </row>
    <row r="330" spans="1:10" x14ac:dyDescent="0.2">
      <c r="A330" s="146"/>
      <c r="B330" s="142"/>
      <c r="C330" s="24" t="s">
        <v>18</v>
      </c>
      <c r="D330" s="27">
        <v>23</v>
      </c>
      <c r="E330" s="3">
        <v>27</v>
      </c>
      <c r="F330" s="3">
        <v>33</v>
      </c>
      <c r="G330" s="3">
        <v>31</v>
      </c>
      <c r="H330" s="3">
        <v>28</v>
      </c>
      <c r="I330" s="70">
        <v>25</v>
      </c>
      <c r="J330" s="76">
        <v>29</v>
      </c>
    </row>
    <row r="331" spans="1:10" x14ac:dyDescent="0.2">
      <c r="A331" s="146"/>
      <c r="B331" s="142"/>
      <c r="C331" s="24" t="s">
        <v>19</v>
      </c>
      <c r="D331" s="27">
        <v>17</v>
      </c>
      <c r="E331" s="3">
        <v>16</v>
      </c>
      <c r="F331" s="3">
        <v>12</v>
      </c>
      <c r="G331" s="3">
        <v>15</v>
      </c>
      <c r="H331" s="3">
        <v>11</v>
      </c>
      <c r="I331" s="70">
        <v>14</v>
      </c>
      <c r="J331" s="76">
        <v>9</v>
      </c>
    </row>
    <row r="332" spans="1:10" x14ac:dyDescent="0.2">
      <c r="A332" s="146"/>
      <c r="B332" s="142"/>
      <c r="C332" s="24" t="s">
        <v>20</v>
      </c>
      <c r="D332" s="27">
        <v>1</v>
      </c>
      <c r="E332" s="3">
        <v>3</v>
      </c>
      <c r="F332" s="3">
        <v>3</v>
      </c>
      <c r="G332" s="3">
        <v>3</v>
      </c>
      <c r="H332" s="3">
        <v>5</v>
      </c>
      <c r="I332" s="70">
        <v>1</v>
      </c>
      <c r="J332" s="76" t="s">
        <v>23</v>
      </c>
    </row>
    <row r="333" spans="1:10" x14ac:dyDescent="0.2">
      <c r="A333" s="146"/>
      <c r="B333" s="143"/>
      <c r="C333" s="24" t="s">
        <v>21</v>
      </c>
      <c r="D333" s="27">
        <v>8</v>
      </c>
      <c r="E333" s="3">
        <v>7</v>
      </c>
      <c r="F333" s="3">
        <v>9</v>
      </c>
      <c r="G333" s="3">
        <v>10</v>
      </c>
      <c r="H333" s="3">
        <v>14</v>
      </c>
      <c r="I333" s="70">
        <v>9</v>
      </c>
      <c r="J333" s="76">
        <v>10</v>
      </c>
    </row>
    <row r="334" spans="1:10" x14ac:dyDescent="0.2">
      <c r="A334" s="146"/>
      <c r="B334" s="141" t="s">
        <v>25</v>
      </c>
      <c r="C334" s="24" t="s">
        <v>4</v>
      </c>
      <c r="D334" s="27">
        <v>607</v>
      </c>
      <c r="E334" s="3">
        <v>598</v>
      </c>
      <c r="F334" s="3">
        <v>531</v>
      </c>
      <c r="G334" s="3">
        <v>514</v>
      </c>
      <c r="H334" s="3">
        <v>522</v>
      </c>
      <c r="I334" s="70">
        <v>528</v>
      </c>
      <c r="J334" s="76">
        <v>542</v>
      </c>
    </row>
    <row r="335" spans="1:10" x14ac:dyDescent="0.2">
      <c r="A335" s="146"/>
      <c r="B335" s="142"/>
      <c r="C335" s="24" t="s">
        <v>18</v>
      </c>
      <c r="D335" s="27">
        <v>466</v>
      </c>
      <c r="E335" s="3">
        <v>461</v>
      </c>
      <c r="F335" s="3">
        <v>400</v>
      </c>
      <c r="G335" s="3">
        <v>369</v>
      </c>
      <c r="H335" s="3">
        <v>381</v>
      </c>
      <c r="I335" s="70">
        <v>387</v>
      </c>
      <c r="J335" s="76">
        <v>404</v>
      </c>
    </row>
    <row r="336" spans="1:10" x14ac:dyDescent="0.2">
      <c r="A336" s="146"/>
      <c r="B336" s="142"/>
      <c r="C336" s="24" t="s">
        <v>19</v>
      </c>
      <c r="D336" s="27">
        <v>93</v>
      </c>
      <c r="E336" s="3">
        <v>96</v>
      </c>
      <c r="F336" s="3">
        <v>100</v>
      </c>
      <c r="G336" s="3">
        <v>106</v>
      </c>
      <c r="H336" s="3">
        <v>105</v>
      </c>
      <c r="I336" s="70">
        <v>108</v>
      </c>
      <c r="J336" s="76">
        <v>107</v>
      </c>
    </row>
    <row r="337" spans="1:10" x14ac:dyDescent="0.2">
      <c r="A337" s="146"/>
      <c r="B337" s="142"/>
      <c r="C337" s="24" t="s">
        <v>20</v>
      </c>
      <c r="D337" s="27">
        <v>36</v>
      </c>
      <c r="E337" s="3">
        <v>29</v>
      </c>
      <c r="F337" s="3">
        <v>23</v>
      </c>
      <c r="G337" s="3">
        <v>32</v>
      </c>
      <c r="H337" s="3">
        <v>29</v>
      </c>
      <c r="I337" s="70">
        <v>26</v>
      </c>
      <c r="J337" s="76">
        <v>26</v>
      </c>
    </row>
    <row r="338" spans="1:10" x14ac:dyDescent="0.2">
      <c r="A338" s="146"/>
      <c r="B338" s="143"/>
      <c r="C338" s="24" t="s">
        <v>21</v>
      </c>
      <c r="D338" s="27">
        <v>12</v>
      </c>
      <c r="E338" s="3">
        <v>12</v>
      </c>
      <c r="F338" s="3">
        <v>8</v>
      </c>
      <c r="G338" s="3">
        <v>7</v>
      </c>
      <c r="H338" s="3">
        <v>7</v>
      </c>
      <c r="I338" s="70">
        <v>7</v>
      </c>
      <c r="J338" s="76">
        <v>5</v>
      </c>
    </row>
    <row r="339" spans="1:10" x14ac:dyDescent="0.2">
      <c r="A339" s="146"/>
      <c r="B339" s="141" t="s">
        <v>26</v>
      </c>
      <c r="C339" s="24" t="s">
        <v>4</v>
      </c>
      <c r="D339" s="27">
        <v>20</v>
      </c>
      <c r="E339" s="3">
        <v>17</v>
      </c>
      <c r="F339" s="3">
        <v>12</v>
      </c>
      <c r="G339" s="3">
        <v>14</v>
      </c>
      <c r="H339" s="3">
        <v>16</v>
      </c>
      <c r="I339" s="70">
        <v>14</v>
      </c>
      <c r="J339" s="76">
        <v>14</v>
      </c>
    </row>
    <row r="340" spans="1:10" x14ac:dyDescent="0.2">
      <c r="A340" s="146"/>
      <c r="B340" s="142"/>
      <c r="C340" s="24" t="s">
        <v>18</v>
      </c>
      <c r="D340" s="27">
        <v>4</v>
      </c>
      <c r="E340" s="3">
        <v>3</v>
      </c>
      <c r="F340" s="3">
        <v>2</v>
      </c>
      <c r="G340" s="3">
        <v>4</v>
      </c>
      <c r="H340" s="3">
        <v>3</v>
      </c>
      <c r="I340" s="70">
        <v>6</v>
      </c>
      <c r="J340" s="76">
        <v>7</v>
      </c>
    </row>
    <row r="341" spans="1:10" x14ac:dyDescent="0.2">
      <c r="A341" s="146"/>
      <c r="B341" s="142"/>
      <c r="C341" s="24" t="s">
        <v>19</v>
      </c>
      <c r="D341" s="27">
        <v>9</v>
      </c>
      <c r="E341" s="3">
        <v>7</v>
      </c>
      <c r="F341" s="3">
        <v>4</v>
      </c>
      <c r="G341" s="3">
        <v>3</v>
      </c>
      <c r="H341" s="3">
        <v>3</v>
      </c>
      <c r="I341" s="70">
        <v>2</v>
      </c>
      <c r="J341" s="76">
        <v>1</v>
      </c>
    </row>
    <row r="342" spans="1:10" x14ac:dyDescent="0.2">
      <c r="A342" s="146"/>
      <c r="B342" s="142"/>
      <c r="C342" s="24" t="s">
        <v>20</v>
      </c>
      <c r="D342" s="27">
        <v>4</v>
      </c>
      <c r="E342" s="3">
        <v>3</v>
      </c>
      <c r="F342" s="3">
        <v>3</v>
      </c>
      <c r="G342" s="3">
        <v>4</v>
      </c>
      <c r="H342" s="3">
        <v>5</v>
      </c>
      <c r="I342" s="70">
        <v>4</v>
      </c>
      <c r="J342" s="76">
        <v>3</v>
      </c>
    </row>
    <row r="343" spans="1:10" x14ac:dyDescent="0.2">
      <c r="A343" s="146"/>
      <c r="B343" s="143"/>
      <c r="C343" s="24" t="s">
        <v>21</v>
      </c>
      <c r="D343" s="27">
        <v>3</v>
      </c>
      <c r="E343" s="3">
        <v>4</v>
      </c>
      <c r="F343" s="3">
        <v>3</v>
      </c>
      <c r="G343" s="3">
        <v>3</v>
      </c>
      <c r="H343" s="3">
        <v>5</v>
      </c>
      <c r="I343" s="70">
        <v>2</v>
      </c>
      <c r="J343" s="76">
        <v>3</v>
      </c>
    </row>
    <row r="344" spans="1:10" x14ac:dyDescent="0.2">
      <c r="A344" s="146"/>
      <c r="B344" s="141" t="s">
        <v>27</v>
      </c>
      <c r="C344" s="24" t="s">
        <v>4</v>
      </c>
      <c r="D344" s="27">
        <v>70</v>
      </c>
      <c r="E344" s="3">
        <v>63</v>
      </c>
      <c r="F344" s="3">
        <v>80</v>
      </c>
      <c r="G344" s="3">
        <v>96</v>
      </c>
      <c r="H344" s="3">
        <v>104</v>
      </c>
      <c r="I344" s="70">
        <v>99</v>
      </c>
      <c r="J344" s="76">
        <v>96</v>
      </c>
    </row>
    <row r="345" spans="1:10" x14ac:dyDescent="0.2">
      <c r="A345" s="146"/>
      <c r="B345" s="142"/>
      <c r="C345" s="24" t="s">
        <v>18</v>
      </c>
      <c r="D345" s="27">
        <v>55</v>
      </c>
      <c r="E345" s="3">
        <v>52</v>
      </c>
      <c r="F345" s="3">
        <v>61</v>
      </c>
      <c r="G345" s="3">
        <v>75</v>
      </c>
      <c r="H345" s="3">
        <v>82</v>
      </c>
      <c r="I345" s="70">
        <v>76</v>
      </c>
      <c r="J345" s="76">
        <v>75</v>
      </c>
    </row>
    <row r="346" spans="1:10" x14ac:dyDescent="0.2">
      <c r="A346" s="146"/>
      <c r="B346" s="142"/>
      <c r="C346" s="24" t="s">
        <v>19</v>
      </c>
      <c r="D346" s="27">
        <v>10</v>
      </c>
      <c r="E346" s="3">
        <v>5</v>
      </c>
      <c r="F346" s="3">
        <v>11</v>
      </c>
      <c r="G346" s="3">
        <v>13</v>
      </c>
      <c r="H346" s="3">
        <v>14</v>
      </c>
      <c r="I346" s="70">
        <v>15</v>
      </c>
      <c r="J346" s="76">
        <v>13</v>
      </c>
    </row>
    <row r="347" spans="1:10" x14ac:dyDescent="0.2">
      <c r="A347" s="146"/>
      <c r="B347" s="142"/>
      <c r="C347" s="24" t="s">
        <v>20</v>
      </c>
      <c r="D347" s="27">
        <v>4</v>
      </c>
      <c r="E347" s="3">
        <v>5</v>
      </c>
      <c r="F347" s="3">
        <v>7</v>
      </c>
      <c r="G347" s="3">
        <v>7</v>
      </c>
      <c r="H347" s="3">
        <v>7</v>
      </c>
      <c r="I347" s="70">
        <v>7</v>
      </c>
      <c r="J347" s="76">
        <v>7</v>
      </c>
    </row>
    <row r="348" spans="1:10" x14ac:dyDescent="0.2">
      <c r="A348" s="146"/>
      <c r="B348" s="143"/>
      <c r="C348" s="24" t="s">
        <v>21</v>
      </c>
      <c r="D348" s="27">
        <v>1</v>
      </c>
      <c r="E348" s="3">
        <v>1</v>
      </c>
      <c r="F348" s="3">
        <v>1</v>
      </c>
      <c r="G348" s="3">
        <v>1</v>
      </c>
      <c r="H348" s="3">
        <v>1</v>
      </c>
      <c r="I348" s="70">
        <v>1</v>
      </c>
      <c r="J348" s="76">
        <v>1</v>
      </c>
    </row>
    <row r="349" spans="1:10" x14ac:dyDescent="0.2">
      <c r="A349" s="146"/>
      <c r="B349" s="141" t="s">
        <v>28</v>
      </c>
      <c r="C349" s="24" t="s">
        <v>4</v>
      </c>
      <c r="D349" s="27">
        <v>610</v>
      </c>
      <c r="E349" s="3">
        <v>635</v>
      </c>
      <c r="F349" s="3">
        <v>530</v>
      </c>
      <c r="G349" s="3">
        <v>478</v>
      </c>
      <c r="H349" s="3">
        <v>475</v>
      </c>
      <c r="I349" s="70">
        <v>506</v>
      </c>
      <c r="J349" s="76">
        <v>533</v>
      </c>
    </row>
    <row r="350" spans="1:10" x14ac:dyDescent="0.2">
      <c r="A350" s="146"/>
      <c r="B350" s="142"/>
      <c r="C350" s="24" t="s">
        <v>18</v>
      </c>
      <c r="D350" s="27">
        <v>507</v>
      </c>
      <c r="E350" s="3">
        <v>534</v>
      </c>
      <c r="F350" s="3">
        <v>433</v>
      </c>
      <c r="G350" s="3">
        <v>381</v>
      </c>
      <c r="H350" s="3">
        <v>387</v>
      </c>
      <c r="I350" s="70">
        <v>425</v>
      </c>
      <c r="J350" s="76">
        <v>451</v>
      </c>
    </row>
    <row r="351" spans="1:10" x14ac:dyDescent="0.2">
      <c r="A351" s="146"/>
      <c r="B351" s="142"/>
      <c r="C351" s="24" t="s">
        <v>19</v>
      </c>
      <c r="D351" s="27">
        <v>85</v>
      </c>
      <c r="E351" s="3">
        <v>86</v>
      </c>
      <c r="F351" s="3">
        <v>82</v>
      </c>
      <c r="G351" s="3">
        <v>81</v>
      </c>
      <c r="H351" s="3">
        <v>73</v>
      </c>
      <c r="I351" s="70">
        <v>69</v>
      </c>
      <c r="J351" s="76">
        <v>71</v>
      </c>
    </row>
    <row r="352" spans="1:10" x14ac:dyDescent="0.2">
      <c r="A352" s="146"/>
      <c r="B352" s="142"/>
      <c r="C352" s="24" t="s">
        <v>20</v>
      </c>
      <c r="D352" s="27">
        <v>16</v>
      </c>
      <c r="E352" s="3">
        <v>13</v>
      </c>
      <c r="F352" s="3">
        <v>12</v>
      </c>
      <c r="G352" s="3">
        <v>13</v>
      </c>
      <c r="H352" s="3">
        <v>12</v>
      </c>
      <c r="I352" s="70">
        <v>10</v>
      </c>
      <c r="J352" s="76">
        <v>10</v>
      </c>
    </row>
    <row r="353" spans="1:10" x14ac:dyDescent="0.2">
      <c r="A353" s="146"/>
      <c r="B353" s="143"/>
      <c r="C353" s="24" t="s">
        <v>21</v>
      </c>
      <c r="D353" s="27">
        <v>2</v>
      </c>
      <c r="E353" s="3">
        <v>2</v>
      </c>
      <c r="F353" s="3">
        <v>3</v>
      </c>
      <c r="G353" s="3">
        <v>3</v>
      </c>
      <c r="H353" s="3">
        <v>3</v>
      </c>
      <c r="I353" s="70">
        <v>2</v>
      </c>
      <c r="J353" s="76">
        <v>1</v>
      </c>
    </row>
    <row r="354" spans="1:10" x14ac:dyDescent="0.2">
      <c r="A354" s="146"/>
      <c r="B354" s="141" t="s">
        <v>29</v>
      </c>
      <c r="C354" s="24" t="s">
        <v>4</v>
      </c>
      <c r="D354" s="27">
        <v>3059</v>
      </c>
      <c r="E354" s="3">
        <v>2847</v>
      </c>
      <c r="F354" s="3">
        <v>2683</v>
      </c>
      <c r="G354" s="3">
        <v>2471</v>
      </c>
      <c r="H354" s="3">
        <v>2531</v>
      </c>
      <c r="I354" s="70">
        <v>2516</v>
      </c>
      <c r="J354" s="76">
        <v>2528</v>
      </c>
    </row>
    <row r="355" spans="1:10" x14ac:dyDescent="0.2">
      <c r="A355" s="146"/>
      <c r="B355" s="142"/>
      <c r="C355" s="24" t="s">
        <v>18</v>
      </c>
      <c r="D355" s="27">
        <v>2810</v>
      </c>
      <c r="E355" s="3">
        <v>2634</v>
      </c>
      <c r="F355" s="3">
        <v>2480</v>
      </c>
      <c r="G355" s="3">
        <v>2267</v>
      </c>
      <c r="H355" s="3">
        <v>2328</v>
      </c>
      <c r="I355" s="70">
        <v>2316</v>
      </c>
      <c r="J355" s="76">
        <v>2311</v>
      </c>
    </row>
    <row r="356" spans="1:10" x14ac:dyDescent="0.2">
      <c r="A356" s="146"/>
      <c r="B356" s="142"/>
      <c r="C356" s="24" t="s">
        <v>19</v>
      </c>
      <c r="D356" s="27">
        <v>225</v>
      </c>
      <c r="E356" s="3">
        <v>195</v>
      </c>
      <c r="F356" s="3">
        <v>187</v>
      </c>
      <c r="G356" s="3">
        <v>193</v>
      </c>
      <c r="H356" s="3">
        <v>190</v>
      </c>
      <c r="I356" s="70">
        <v>186</v>
      </c>
      <c r="J356" s="76">
        <v>199</v>
      </c>
    </row>
    <row r="357" spans="1:10" x14ac:dyDescent="0.2">
      <c r="A357" s="146"/>
      <c r="B357" s="142"/>
      <c r="C357" s="24" t="s">
        <v>20</v>
      </c>
      <c r="D357" s="27">
        <v>23</v>
      </c>
      <c r="E357" s="3">
        <v>17</v>
      </c>
      <c r="F357" s="3">
        <v>15</v>
      </c>
      <c r="G357" s="3">
        <v>10</v>
      </c>
      <c r="H357" s="3">
        <v>11</v>
      </c>
      <c r="I357" s="70">
        <v>11</v>
      </c>
      <c r="J357" s="76">
        <v>17</v>
      </c>
    </row>
    <row r="358" spans="1:10" x14ac:dyDescent="0.2">
      <c r="A358" s="146"/>
      <c r="B358" s="143"/>
      <c r="C358" s="24" t="s">
        <v>21</v>
      </c>
      <c r="D358" s="27">
        <v>1</v>
      </c>
      <c r="E358" s="3">
        <v>1</v>
      </c>
      <c r="F358" s="3">
        <v>1</v>
      </c>
      <c r="G358" s="3">
        <v>1</v>
      </c>
      <c r="H358" s="3">
        <v>2</v>
      </c>
      <c r="I358" s="70">
        <v>3</v>
      </c>
      <c r="J358" s="76">
        <v>1</v>
      </c>
    </row>
    <row r="359" spans="1:10" x14ac:dyDescent="0.2">
      <c r="A359" s="146"/>
      <c r="B359" s="141" t="s">
        <v>30</v>
      </c>
      <c r="C359" s="24" t="s">
        <v>4</v>
      </c>
      <c r="D359" s="27">
        <v>517</v>
      </c>
      <c r="E359" s="3">
        <v>538</v>
      </c>
      <c r="F359" s="3">
        <v>526</v>
      </c>
      <c r="G359" s="3">
        <v>499</v>
      </c>
      <c r="H359" s="3">
        <v>509</v>
      </c>
      <c r="I359" s="70">
        <v>518</v>
      </c>
      <c r="J359" s="76">
        <v>551</v>
      </c>
    </row>
    <row r="360" spans="1:10" x14ac:dyDescent="0.2">
      <c r="A360" s="146"/>
      <c r="B360" s="142"/>
      <c r="C360" s="24" t="s">
        <v>18</v>
      </c>
      <c r="D360" s="27">
        <v>479</v>
      </c>
      <c r="E360" s="3">
        <v>506</v>
      </c>
      <c r="F360" s="3">
        <v>490</v>
      </c>
      <c r="G360" s="3">
        <v>449</v>
      </c>
      <c r="H360" s="3">
        <v>455</v>
      </c>
      <c r="I360" s="70">
        <v>467</v>
      </c>
      <c r="J360" s="76">
        <v>494</v>
      </c>
    </row>
    <row r="361" spans="1:10" x14ac:dyDescent="0.2">
      <c r="A361" s="146"/>
      <c r="B361" s="142"/>
      <c r="C361" s="24" t="s">
        <v>19</v>
      </c>
      <c r="D361" s="27">
        <v>30</v>
      </c>
      <c r="E361" s="3">
        <v>25</v>
      </c>
      <c r="F361" s="3">
        <v>29</v>
      </c>
      <c r="G361" s="3">
        <v>43</v>
      </c>
      <c r="H361" s="3">
        <v>45</v>
      </c>
      <c r="I361" s="70">
        <v>39</v>
      </c>
      <c r="J361" s="76">
        <v>46</v>
      </c>
    </row>
    <row r="362" spans="1:10" x14ac:dyDescent="0.2">
      <c r="A362" s="146"/>
      <c r="B362" s="142"/>
      <c r="C362" s="24" t="s">
        <v>20</v>
      </c>
      <c r="D362" s="27">
        <v>5</v>
      </c>
      <c r="E362" s="3">
        <v>4</v>
      </c>
      <c r="F362" s="3">
        <v>4</v>
      </c>
      <c r="G362" s="3">
        <v>5</v>
      </c>
      <c r="H362" s="3">
        <v>7</v>
      </c>
      <c r="I362" s="70">
        <v>8</v>
      </c>
      <c r="J362" s="76">
        <v>6</v>
      </c>
    </row>
    <row r="363" spans="1:10" x14ac:dyDescent="0.2">
      <c r="A363" s="146"/>
      <c r="B363" s="143"/>
      <c r="C363" s="24" t="s">
        <v>21</v>
      </c>
      <c r="D363" s="27">
        <v>3</v>
      </c>
      <c r="E363" s="3">
        <v>3</v>
      </c>
      <c r="F363" s="3">
        <v>3</v>
      </c>
      <c r="G363" s="3">
        <v>2</v>
      </c>
      <c r="H363" s="3">
        <v>2</v>
      </c>
      <c r="I363" s="70">
        <v>4</v>
      </c>
      <c r="J363" s="76">
        <v>5</v>
      </c>
    </row>
    <row r="364" spans="1:10" x14ac:dyDescent="0.2">
      <c r="A364" s="146"/>
      <c r="B364" s="141" t="s">
        <v>31</v>
      </c>
      <c r="C364" s="24" t="s">
        <v>4</v>
      </c>
      <c r="D364" s="27">
        <v>426</v>
      </c>
      <c r="E364" s="3">
        <v>462</v>
      </c>
      <c r="F364" s="3">
        <v>422</v>
      </c>
      <c r="G364" s="3">
        <v>378</v>
      </c>
      <c r="H364" s="3">
        <v>406</v>
      </c>
      <c r="I364" s="70">
        <v>399</v>
      </c>
      <c r="J364" s="76">
        <v>411</v>
      </c>
    </row>
    <row r="365" spans="1:10" x14ac:dyDescent="0.2">
      <c r="A365" s="146"/>
      <c r="B365" s="142"/>
      <c r="C365" s="24" t="s">
        <v>18</v>
      </c>
      <c r="D365" s="27">
        <v>383</v>
      </c>
      <c r="E365" s="3">
        <v>421</v>
      </c>
      <c r="F365" s="3">
        <v>390</v>
      </c>
      <c r="G365" s="3">
        <v>334</v>
      </c>
      <c r="H365" s="3">
        <v>362</v>
      </c>
      <c r="I365" s="70">
        <v>361</v>
      </c>
      <c r="J365" s="76">
        <v>377</v>
      </c>
    </row>
    <row r="366" spans="1:10" x14ac:dyDescent="0.2">
      <c r="A366" s="146"/>
      <c r="B366" s="142"/>
      <c r="C366" s="24" t="s">
        <v>19</v>
      </c>
      <c r="D366" s="27">
        <v>38</v>
      </c>
      <c r="E366" s="3">
        <v>38</v>
      </c>
      <c r="F366" s="3">
        <v>29</v>
      </c>
      <c r="G366" s="3">
        <v>40</v>
      </c>
      <c r="H366" s="3">
        <v>41</v>
      </c>
      <c r="I366" s="70">
        <v>36</v>
      </c>
      <c r="J366" s="76">
        <v>31</v>
      </c>
    </row>
    <row r="367" spans="1:10" x14ac:dyDescent="0.2">
      <c r="A367" s="146"/>
      <c r="B367" s="143"/>
      <c r="C367" s="24" t="s">
        <v>20</v>
      </c>
      <c r="D367" s="27">
        <v>5</v>
      </c>
      <c r="E367" s="3">
        <v>3</v>
      </c>
      <c r="F367" s="3">
        <v>3</v>
      </c>
      <c r="G367" s="3">
        <v>4</v>
      </c>
      <c r="H367" s="3">
        <v>3</v>
      </c>
      <c r="I367" s="70">
        <v>2</v>
      </c>
      <c r="J367" s="76">
        <v>3</v>
      </c>
    </row>
    <row r="368" spans="1:10" x14ac:dyDescent="0.2">
      <c r="A368" s="146"/>
      <c r="B368" s="141" t="s">
        <v>32</v>
      </c>
      <c r="C368" s="24" t="s">
        <v>4</v>
      </c>
      <c r="D368" s="27">
        <v>151</v>
      </c>
      <c r="E368" s="3">
        <v>154</v>
      </c>
      <c r="F368" s="3">
        <v>138</v>
      </c>
      <c r="G368" s="3">
        <v>129</v>
      </c>
      <c r="H368" s="3">
        <v>133</v>
      </c>
      <c r="I368" s="70">
        <v>127</v>
      </c>
      <c r="J368" s="76">
        <v>145</v>
      </c>
    </row>
    <row r="369" spans="1:10" x14ac:dyDescent="0.2">
      <c r="A369" s="146"/>
      <c r="B369" s="142"/>
      <c r="C369" s="24" t="s">
        <v>18</v>
      </c>
      <c r="D369" s="27">
        <v>138</v>
      </c>
      <c r="E369" s="3">
        <v>140</v>
      </c>
      <c r="F369" s="3">
        <v>126</v>
      </c>
      <c r="G369" s="3">
        <v>117</v>
      </c>
      <c r="H369" s="3">
        <v>120</v>
      </c>
      <c r="I369" s="70">
        <v>116</v>
      </c>
      <c r="J369" s="76">
        <v>131</v>
      </c>
    </row>
    <row r="370" spans="1:10" x14ac:dyDescent="0.2">
      <c r="A370" s="146"/>
      <c r="B370" s="142"/>
      <c r="C370" s="24" t="s">
        <v>19</v>
      </c>
      <c r="D370" s="27">
        <v>11</v>
      </c>
      <c r="E370" s="3">
        <v>13</v>
      </c>
      <c r="F370" s="3">
        <v>11</v>
      </c>
      <c r="G370" s="3">
        <v>11</v>
      </c>
      <c r="H370" s="3">
        <v>12</v>
      </c>
      <c r="I370" s="70">
        <v>9</v>
      </c>
      <c r="J370" s="76">
        <v>12</v>
      </c>
    </row>
    <row r="371" spans="1:10" x14ac:dyDescent="0.2">
      <c r="A371" s="146"/>
      <c r="B371" s="143"/>
      <c r="C371" s="24" t="s">
        <v>20</v>
      </c>
      <c r="D371" s="27">
        <v>2</v>
      </c>
      <c r="E371" s="3">
        <v>1</v>
      </c>
      <c r="F371" s="3">
        <v>1</v>
      </c>
      <c r="G371" s="3">
        <v>1</v>
      </c>
      <c r="H371" s="3">
        <v>1</v>
      </c>
      <c r="I371" s="70">
        <v>2</v>
      </c>
      <c r="J371" s="76">
        <v>2</v>
      </c>
    </row>
    <row r="372" spans="1:10" x14ac:dyDescent="0.2">
      <c r="A372" s="146"/>
      <c r="B372" s="141" t="s">
        <v>33</v>
      </c>
      <c r="C372" s="24" t="s">
        <v>4</v>
      </c>
      <c r="D372" s="27">
        <v>103</v>
      </c>
      <c r="E372" s="3">
        <v>128</v>
      </c>
      <c r="F372" s="3">
        <v>124</v>
      </c>
      <c r="G372" s="3">
        <v>124</v>
      </c>
      <c r="H372" s="3">
        <v>126</v>
      </c>
      <c r="I372" s="70">
        <v>135</v>
      </c>
      <c r="J372" s="76">
        <v>128</v>
      </c>
    </row>
    <row r="373" spans="1:10" x14ac:dyDescent="0.2">
      <c r="A373" s="146"/>
      <c r="B373" s="142"/>
      <c r="C373" s="24" t="s">
        <v>18</v>
      </c>
      <c r="D373" s="27">
        <v>102</v>
      </c>
      <c r="E373" s="3">
        <v>126</v>
      </c>
      <c r="F373" s="3">
        <v>121</v>
      </c>
      <c r="G373" s="3">
        <v>117</v>
      </c>
      <c r="H373" s="3">
        <v>118</v>
      </c>
      <c r="I373" s="70">
        <v>126</v>
      </c>
      <c r="J373" s="76">
        <v>121</v>
      </c>
    </row>
    <row r="374" spans="1:10" x14ac:dyDescent="0.2">
      <c r="A374" s="146"/>
      <c r="B374" s="143"/>
      <c r="C374" s="24" t="s">
        <v>19</v>
      </c>
      <c r="D374" s="27">
        <v>1</v>
      </c>
      <c r="E374" s="3">
        <v>2</v>
      </c>
      <c r="F374" s="3">
        <v>3</v>
      </c>
      <c r="G374" s="3">
        <v>7</v>
      </c>
      <c r="H374" s="3">
        <v>8</v>
      </c>
      <c r="I374" s="70">
        <v>9</v>
      </c>
      <c r="J374" s="76">
        <v>7</v>
      </c>
    </row>
    <row r="375" spans="1:10" x14ac:dyDescent="0.2">
      <c r="A375" s="146"/>
      <c r="B375" s="141" t="s">
        <v>34</v>
      </c>
      <c r="C375" s="24" t="s">
        <v>4</v>
      </c>
      <c r="D375" s="27">
        <v>67</v>
      </c>
      <c r="E375" s="3">
        <v>67</v>
      </c>
      <c r="F375" s="3">
        <v>62</v>
      </c>
      <c r="G375" s="3">
        <v>56</v>
      </c>
      <c r="H375" s="3">
        <v>60</v>
      </c>
      <c r="I375" s="70">
        <v>64</v>
      </c>
      <c r="J375" s="76">
        <v>72</v>
      </c>
    </row>
    <row r="376" spans="1:10" x14ac:dyDescent="0.2">
      <c r="A376" s="146"/>
      <c r="B376" s="142"/>
      <c r="C376" s="24" t="s">
        <v>18</v>
      </c>
      <c r="D376" s="27">
        <v>63</v>
      </c>
      <c r="E376" s="3">
        <v>63</v>
      </c>
      <c r="F376" s="3">
        <v>59</v>
      </c>
      <c r="G376" s="3">
        <v>54</v>
      </c>
      <c r="H376" s="3">
        <v>55</v>
      </c>
      <c r="I376" s="70">
        <v>58</v>
      </c>
      <c r="J376" s="76">
        <v>68</v>
      </c>
    </row>
    <row r="377" spans="1:10" x14ac:dyDescent="0.2">
      <c r="A377" s="146"/>
      <c r="B377" s="143"/>
      <c r="C377" s="24" t="s">
        <v>19</v>
      </c>
      <c r="D377" s="27">
        <v>4</v>
      </c>
      <c r="E377" s="3">
        <v>4</v>
      </c>
      <c r="F377" s="3">
        <v>3</v>
      </c>
      <c r="G377" s="3">
        <v>2</v>
      </c>
      <c r="H377" s="3">
        <v>5</v>
      </c>
      <c r="I377" s="70">
        <v>6</v>
      </c>
      <c r="J377" s="76">
        <v>4</v>
      </c>
    </row>
    <row r="378" spans="1:10" x14ac:dyDescent="0.2">
      <c r="A378" s="146"/>
      <c r="B378" s="141" t="s">
        <v>35</v>
      </c>
      <c r="C378" s="24" t="s">
        <v>4</v>
      </c>
      <c r="D378" s="27">
        <v>353</v>
      </c>
      <c r="E378" s="3">
        <v>383</v>
      </c>
      <c r="F378" s="3">
        <v>344</v>
      </c>
      <c r="G378" s="3">
        <v>313</v>
      </c>
      <c r="H378" s="3">
        <v>339</v>
      </c>
      <c r="I378" s="70">
        <v>358</v>
      </c>
      <c r="J378" s="76">
        <v>390</v>
      </c>
    </row>
    <row r="379" spans="1:10" x14ac:dyDescent="0.2">
      <c r="A379" s="146"/>
      <c r="B379" s="142"/>
      <c r="C379" s="24" t="s">
        <v>18</v>
      </c>
      <c r="D379" s="27">
        <v>338</v>
      </c>
      <c r="E379" s="3">
        <v>372</v>
      </c>
      <c r="F379" s="3">
        <v>334</v>
      </c>
      <c r="G379" s="3">
        <v>303</v>
      </c>
      <c r="H379" s="3">
        <v>326</v>
      </c>
      <c r="I379" s="70">
        <v>346</v>
      </c>
      <c r="J379" s="76">
        <v>377</v>
      </c>
    </row>
    <row r="380" spans="1:10" x14ac:dyDescent="0.2">
      <c r="A380" s="146"/>
      <c r="B380" s="142"/>
      <c r="C380" s="24" t="s">
        <v>19</v>
      </c>
      <c r="D380" s="27">
        <v>14</v>
      </c>
      <c r="E380" s="3">
        <v>10</v>
      </c>
      <c r="F380" s="3">
        <v>10</v>
      </c>
      <c r="G380" s="3">
        <v>10</v>
      </c>
      <c r="H380" s="3">
        <v>12</v>
      </c>
      <c r="I380" s="70">
        <v>11</v>
      </c>
      <c r="J380" s="76">
        <v>12</v>
      </c>
    </row>
    <row r="381" spans="1:10" x14ac:dyDescent="0.2">
      <c r="A381" s="146"/>
      <c r="B381" s="143"/>
      <c r="C381" s="24" t="s">
        <v>20</v>
      </c>
      <c r="D381" s="27">
        <v>1</v>
      </c>
      <c r="E381" s="3">
        <v>1</v>
      </c>
      <c r="F381" s="3" t="s">
        <v>23</v>
      </c>
      <c r="G381" s="3" t="s">
        <v>23</v>
      </c>
      <c r="H381" s="3">
        <v>1</v>
      </c>
      <c r="I381" s="70">
        <v>1</v>
      </c>
      <c r="J381" s="76">
        <v>1</v>
      </c>
    </row>
    <row r="382" spans="1:10" x14ac:dyDescent="0.2">
      <c r="A382" s="146"/>
      <c r="B382" s="141" t="s">
        <v>36</v>
      </c>
      <c r="C382" s="24" t="s">
        <v>4</v>
      </c>
      <c r="D382" s="27">
        <v>153</v>
      </c>
      <c r="E382" s="3">
        <v>170</v>
      </c>
      <c r="F382" s="3">
        <v>151</v>
      </c>
      <c r="G382" s="3">
        <v>157</v>
      </c>
      <c r="H382" s="3">
        <v>170</v>
      </c>
      <c r="I382" s="70">
        <v>166</v>
      </c>
      <c r="J382" s="76">
        <v>171</v>
      </c>
    </row>
    <row r="383" spans="1:10" x14ac:dyDescent="0.2">
      <c r="A383" s="146"/>
      <c r="B383" s="142"/>
      <c r="C383" s="24" t="s">
        <v>18</v>
      </c>
      <c r="D383" s="27">
        <v>119</v>
      </c>
      <c r="E383" s="3">
        <v>132</v>
      </c>
      <c r="F383" s="3">
        <v>117</v>
      </c>
      <c r="G383" s="3">
        <v>121</v>
      </c>
      <c r="H383" s="3">
        <v>133</v>
      </c>
      <c r="I383" s="70">
        <v>130</v>
      </c>
      <c r="J383" s="76">
        <v>143</v>
      </c>
    </row>
    <row r="384" spans="1:10" x14ac:dyDescent="0.2">
      <c r="A384" s="146"/>
      <c r="B384" s="142"/>
      <c r="C384" s="24" t="s">
        <v>19</v>
      </c>
      <c r="D384" s="27">
        <v>15</v>
      </c>
      <c r="E384" s="3">
        <v>20</v>
      </c>
      <c r="F384" s="3">
        <v>19</v>
      </c>
      <c r="G384" s="3">
        <v>20</v>
      </c>
      <c r="H384" s="3">
        <v>20</v>
      </c>
      <c r="I384" s="70">
        <v>23</v>
      </c>
      <c r="J384" s="76">
        <v>16</v>
      </c>
    </row>
    <row r="385" spans="1:10" x14ac:dyDescent="0.2">
      <c r="A385" s="146"/>
      <c r="B385" s="142"/>
      <c r="C385" s="24" t="s">
        <v>20</v>
      </c>
      <c r="D385" s="27">
        <v>13</v>
      </c>
      <c r="E385" s="3">
        <v>11</v>
      </c>
      <c r="F385" s="3">
        <v>9</v>
      </c>
      <c r="G385" s="3">
        <v>9</v>
      </c>
      <c r="H385" s="3">
        <v>11</v>
      </c>
      <c r="I385" s="70">
        <v>8</v>
      </c>
      <c r="J385" s="76">
        <v>8</v>
      </c>
    </row>
    <row r="386" spans="1:10" x14ac:dyDescent="0.2">
      <c r="A386" s="146"/>
      <c r="B386" s="143"/>
      <c r="C386" s="24" t="s">
        <v>21</v>
      </c>
      <c r="D386" s="27">
        <v>6</v>
      </c>
      <c r="E386" s="3">
        <v>7</v>
      </c>
      <c r="F386" s="3">
        <v>6</v>
      </c>
      <c r="G386" s="3">
        <v>7</v>
      </c>
      <c r="H386" s="3">
        <v>6</v>
      </c>
      <c r="I386" s="70">
        <v>5</v>
      </c>
      <c r="J386" s="76">
        <v>4</v>
      </c>
    </row>
    <row r="387" spans="1:10" x14ac:dyDescent="0.2">
      <c r="A387" s="146"/>
      <c r="B387" s="141" t="s">
        <v>37</v>
      </c>
      <c r="C387" s="24" t="s">
        <v>4</v>
      </c>
      <c r="D387" s="27">
        <v>26</v>
      </c>
      <c r="E387" s="3">
        <v>28</v>
      </c>
      <c r="F387" s="3">
        <v>28</v>
      </c>
      <c r="G387" s="3">
        <v>25</v>
      </c>
      <c r="H387" s="3">
        <v>25</v>
      </c>
      <c r="I387" s="70">
        <v>25</v>
      </c>
      <c r="J387" s="76">
        <v>24</v>
      </c>
    </row>
    <row r="388" spans="1:10" x14ac:dyDescent="0.2">
      <c r="A388" s="146"/>
      <c r="B388" s="142"/>
      <c r="C388" s="24" t="s">
        <v>18</v>
      </c>
      <c r="D388" s="27">
        <v>23</v>
      </c>
      <c r="E388" s="3">
        <v>26</v>
      </c>
      <c r="F388" s="3">
        <v>25</v>
      </c>
      <c r="G388" s="3">
        <v>20</v>
      </c>
      <c r="H388" s="3">
        <v>19</v>
      </c>
      <c r="I388" s="70">
        <v>20</v>
      </c>
      <c r="J388" s="76">
        <v>17</v>
      </c>
    </row>
    <row r="389" spans="1:10" x14ac:dyDescent="0.2">
      <c r="A389" s="146"/>
      <c r="B389" s="143"/>
      <c r="C389" s="24" t="s">
        <v>19</v>
      </c>
      <c r="D389" s="27">
        <v>3</v>
      </c>
      <c r="E389" s="3">
        <v>2</v>
      </c>
      <c r="F389" s="3">
        <v>3</v>
      </c>
      <c r="G389" s="3">
        <v>5</v>
      </c>
      <c r="H389" s="3">
        <v>6</v>
      </c>
      <c r="I389" s="70">
        <v>5</v>
      </c>
      <c r="J389" s="76">
        <v>7</v>
      </c>
    </row>
    <row r="390" spans="1:10" x14ac:dyDescent="0.2">
      <c r="A390" s="146"/>
      <c r="B390" s="141" t="s">
        <v>38</v>
      </c>
      <c r="C390" s="24" t="s">
        <v>4</v>
      </c>
      <c r="D390" s="27">
        <v>126</v>
      </c>
      <c r="E390" s="3">
        <v>134</v>
      </c>
      <c r="F390" s="3">
        <v>131</v>
      </c>
      <c r="G390" s="3">
        <v>114</v>
      </c>
      <c r="H390" s="3">
        <v>116</v>
      </c>
      <c r="I390" s="70">
        <v>127</v>
      </c>
      <c r="J390" s="76">
        <v>136</v>
      </c>
    </row>
    <row r="391" spans="1:10" x14ac:dyDescent="0.2">
      <c r="A391" s="146"/>
      <c r="B391" s="142"/>
      <c r="C391" s="24" t="s">
        <v>18</v>
      </c>
      <c r="D391" s="27">
        <v>118</v>
      </c>
      <c r="E391" s="3">
        <v>128</v>
      </c>
      <c r="F391" s="3">
        <v>126</v>
      </c>
      <c r="G391" s="3">
        <v>108</v>
      </c>
      <c r="H391" s="3">
        <v>109</v>
      </c>
      <c r="I391" s="70">
        <v>120</v>
      </c>
      <c r="J391" s="76">
        <v>126</v>
      </c>
    </row>
    <row r="392" spans="1:10" x14ac:dyDescent="0.2">
      <c r="A392" s="146"/>
      <c r="B392" s="142"/>
      <c r="C392" s="24" t="s">
        <v>19</v>
      </c>
      <c r="D392" s="27">
        <v>7</v>
      </c>
      <c r="E392" s="3">
        <v>5</v>
      </c>
      <c r="F392" s="3">
        <v>4</v>
      </c>
      <c r="G392" s="3">
        <v>5</v>
      </c>
      <c r="H392" s="3">
        <v>6</v>
      </c>
      <c r="I392" s="70">
        <v>6</v>
      </c>
      <c r="J392" s="76">
        <v>9</v>
      </c>
    </row>
    <row r="393" spans="1:10" x14ac:dyDescent="0.2">
      <c r="A393" s="146"/>
      <c r="B393" s="143"/>
      <c r="C393" s="24" t="s">
        <v>20</v>
      </c>
      <c r="D393" s="27">
        <v>1</v>
      </c>
      <c r="E393" s="3">
        <v>1</v>
      </c>
      <c r="F393" s="3">
        <v>1</v>
      </c>
      <c r="G393" s="3">
        <v>1</v>
      </c>
      <c r="H393" s="3">
        <v>1</v>
      </c>
      <c r="I393" s="70">
        <v>1</v>
      </c>
      <c r="J393" s="76">
        <v>1</v>
      </c>
    </row>
    <row r="394" spans="1:10" x14ac:dyDescent="0.2">
      <c r="A394" s="146"/>
      <c r="B394" s="141" t="s">
        <v>39</v>
      </c>
      <c r="C394" s="24" t="s">
        <v>4</v>
      </c>
      <c r="D394" s="27">
        <v>56</v>
      </c>
      <c r="E394" s="3">
        <v>60</v>
      </c>
      <c r="F394" s="3">
        <v>42</v>
      </c>
      <c r="G394" s="3">
        <v>35</v>
      </c>
      <c r="H394" s="3">
        <v>46</v>
      </c>
      <c r="I394" s="70">
        <v>49</v>
      </c>
      <c r="J394" s="76">
        <v>53</v>
      </c>
    </row>
    <row r="395" spans="1:10" x14ac:dyDescent="0.2">
      <c r="A395" s="146"/>
      <c r="B395" s="142"/>
      <c r="C395" s="24" t="s">
        <v>18</v>
      </c>
      <c r="D395" s="27">
        <v>53</v>
      </c>
      <c r="E395" s="3">
        <v>56</v>
      </c>
      <c r="F395" s="3">
        <v>36</v>
      </c>
      <c r="G395" s="3">
        <v>27</v>
      </c>
      <c r="H395" s="3">
        <v>37</v>
      </c>
      <c r="I395" s="70">
        <v>38</v>
      </c>
      <c r="J395" s="76">
        <v>40</v>
      </c>
    </row>
    <row r="396" spans="1:10" x14ac:dyDescent="0.2">
      <c r="A396" s="146"/>
      <c r="B396" s="142"/>
      <c r="C396" s="24" t="s">
        <v>19</v>
      </c>
      <c r="D396" s="27">
        <v>2</v>
      </c>
      <c r="E396" s="3">
        <v>3</v>
      </c>
      <c r="F396" s="3">
        <v>5</v>
      </c>
      <c r="G396" s="3">
        <v>8</v>
      </c>
      <c r="H396" s="3">
        <v>9</v>
      </c>
      <c r="I396" s="70">
        <v>10</v>
      </c>
      <c r="J396" s="76">
        <v>11</v>
      </c>
    </row>
    <row r="397" spans="1:10" x14ac:dyDescent="0.2">
      <c r="A397" s="146"/>
      <c r="B397" s="143"/>
      <c r="C397" s="24" t="s">
        <v>20</v>
      </c>
      <c r="D397" s="27">
        <v>1</v>
      </c>
      <c r="E397" s="3">
        <v>1</v>
      </c>
      <c r="F397" s="3">
        <v>1</v>
      </c>
      <c r="G397" s="3" t="s">
        <v>23</v>
      </c>
      <c r="H397" s="3" t="s">
        <v>23</v>
      </c>
      <c r="I397" s="70">
        <v>1</v>
      </c>
      <c r="J397" s="76">
        <v>2</v>
      </c>
    </row>
    <row r="398" spans="1:10" x14ac:dyDescent="0.2">
      <c r="A398" s="146"/>
      <c r="B398" s="141" t="s">
        <v>40</v>
      </c>
      <c r="C398" s="24" t="s">
        <v>4</v>
      </c>
      <c r="D398" s="27">
        <v>136</v>
      </c>
      <c r="E398" s="3">
        <v>144</v>
      </c>
      <c r="F398" s="3">
        <v>128</v>
      </c>
      <c r="G398" s="3">
        <v>115</v>
      </c>
      <c r="H398" s="3">
        <v>124</v>
      </c>
      <c r="I398" s="70">
        <v>129</v>
      </c>
      <c r="J398" s="76">
        <v>131</v>
      </c>
    </row>
    <row r="399" spans="1:10" x14ac:dyDescent="0.2">
      <c r="A399" s="146"/>
      <c r="B399" s="142"/>
      <c r="C399" s="24" t="s">
        <v>18</v>
      </c>
      <c r="D399" s="27">
        <v>131</v>
      </c>
      <c r="E399" s="3">
        <v>140</v>
      </c>
      <c r="F399" s="3">
        <v>124</v>
      </c>
      <c r="G399" s="3">
        <v>112</v>
      </c>
      <c r="H399" s="3">
        <v>121</v>
      </c>
      <c r="I399" s="70">
        <v>126</v>
      </c>
      <c r="J399" s="76">
        <v>127</v>
      </c>
    </row>
    <row r="400" spans="1:10" x14ac:dyDescent="0.2">
      <c r="A400" s="146"/>
      <c r="B400" s="142"/>
      <c r="C400" s="24" t="s">
        <v>19</v>
      </c>
      <c r="D400" s="27">
        <v>4</v>
      </c>
      <c r="E400" s="3">
        <v>3</v>
      </c>
      <c r="F400" s="3">
        <v>3</v>
      </c>
      <c r="G400" s="3">
        <v>2</v>
      </c>
      <c r="H400" s="3">
        <v>2</v>
      </c>
      <c r="I400" s="70">
        <v>2</v>
      </c>
      <c r="J400" s="76">
        <v>3</v>
      </c>
    </row>
    <row r="401" spans="1:10" x14ac:dyDescent="0.2">
      <c r="A401" s="146"/>
      <c r="B401" s="143"/>
      <c r="C401" s="24" t="s">
        <v>20</v>
      </c>
      <c r="D401" s="27">
        <v>1</v>
      </c>
      <c r="E401" s="3">
        <v>1</v>
      </c>
      <c r="F401" s="3">
        <v>1</v>
      </c>
      <c r="G401" s="3">
        <v>1</v>
      </c>
      <c r="H401" s="3">
        <v>1</v>
      </c>
      <c r="I401" s="70">
        <v>1</v>
      </c>
      <c r="J401" s="76">
        <v>1</v>
      </c>
    </row>
    <row r="402" spans="1:10" x14ac:dyDescent="0.2">
      <c r="A402" s="146"/>
      <c r="B402" s="141" t="s">
        <v>4</v>
      </c>
      <c r="C402" s="24" t="s">
        <v>4</v>
      </c>
      <c r="D402" s="27">
        <v>6665</v>
      </c>
      <c r="E402" s="3">
        <v>6642</v>
      </c>
      <c r="F402" s="3">
        <v>6166</v>
      </c>
      <c r="G402" s="3">
        <v>5734</v>
      </c>
      <c r="H402" s="3">
        <v>5925</v>
      </c>
      <c r="I402" s="70">
        <v>5976</v>
      </c>
      <c r="J402" s="76">
        <v>6139</v>
      </c>
    </row>
    <row r="403" spans="1:10" x14ac:dyDescent="0.2">
      <c r="A403" s="146"/>
      <c r="B403" s="142"/>
      <c r="C403" s="24" t="s">
        <v>18</v>
      </c>
      <c r="D403" s="27">
        <v>5936</v>
      </c>
      <c r="E403" s="3">
        <v>5968</v>
      </c>
      <c r="F403" s="3">
        <v>5517</v>
      </c>
      <c r="G403" s="3">
        <v>5027</v>
      </c>
      <c r="H403" s="3">
        <v>5209</v>
      </c>
      <c r="I403" s="70">
        <v>5286</v>
      </c>
      <c r="J403" s="76">
        <v>5443</v>
      </c>
    </row>
    <row r="404" spans="1:10" x14ac:dyDescent="0.2">
      <c r="A404" s="146"/>
      <c r="B404" s="142"/>
      <c r="C404" s="24" t="s">
        <v>19</v>
      </c>
      <c r="D404" s="27">
        <v>578</v>
      </c>
      <c r="E404" s="3">
        <v>542</v>
      </c>
      <c r="F404" s="3">
        <v>528</v>
      </c>
      <c r="G404" s="3">
        <v>579</v>
      </c>
      <c r="H404" s="3">
        <v>578</v>
      </c>
      <c r="I404" s="70">
        <v>570</v>
      </c>
      <c r="J404" s="76">
        <v>577</v>
      </c>
    </row>
    <row r="405" spans="1:10" x14ac:dyDescent="0.2">
      <c r="A405" s="146"/>
      <c r="B405" s="142"/>
      <c r="C405" s="24" t="s">
        <v>20</v>
      </c>
      <c r="D405" s="27">
        <v>114</v>
      </c>
      <c r="E405" s="3">
        <v>94</v>
      </c>
      <c r="F405" s="3">
        <v>86</v>
      </c>
      <c r="G405" s="3">
        <v>93</v>
      </c>
      <c r="H405" s="3">
        <v>97</v>
      </c>
      <c r="I405" s="70">
        <v>86</v>
      </c>
      <c r="J405" s="76">
        <v>89</v>
      </c>
    </row>
    <row r="406" spans="1:10" x14ac:dyDescent="0.2">
      <c r="A406" s="147"/>
      <c r="B406" s="143"/>
      <c r="C406" s="24" t="s">
        <v>21</v>
      </c>
      <c r="D406" s="27">
        <v>37</v>
      </c>
      <c r="E406" s="3">
        <v>38</v>
      </c>
      <c r="F406" s="3">
        <v>35</v>
      </c>
      <c r="G406" s="3">
        <v>35</v>
      </c>
      <c r="H406" s="3">
        <v>41</v>
      </c>
      <c r="I406" s="70">
        <v>34</v>
      </c>
      <c r="J406" s="76">
        <v>30</v>
      </c>
    </row>
    <row r="407" spans="1:10" x14ac:dyDescent="0.2">
      <c r="A407" s="145" t="s">
        <v>14</v>
      </c>
      <c r="B407" s="141" t="s">
        <v>22</v>
      </c>
      <c r="C407" s="24" t="s">
        <v>4</v>
      </c>
      <c r="D407" s="27">
        <v>77</v>
      </c>
      <c r="E407" s="3">
        <v>96</v>
      </c>
      <c r="F407" s="3">
        <v>98</v>
      </c>
      <c r="G407" s="3">
        <v>106</v>
      </c>
      <c r="H407" s="3">
        <v>120</v>
      </c>
      <c r="I407" s="70">
        <v>120</v>
      </c>
      <c r="J407" s="76">
        <v>129</v>
      </c>
    </row>
    <row r="408" spans="1:10" x14ac:dyDescent="0.2">
      <c r="A408" s="146"/>
      <c r="B408" s="142"/>
      <c r="C408" s="24" t="s">
        <v>18</v>
      </c>
      <c r="D408" s="27">
        <v>62</v>
      </c>
      <c r="E408" s="3">
        <v>83</v>
      </c>
      <c r="F408" s="3">
        <v>83</v>
      </c>
      <c r="G408" s="3">
        <v>89</v>
      </c>
      <c r="H408" s="3">
        <v>106</v>
      </c>
      <c r="I408" s="70">
        <v>104</v>
      </c>
      <c r="J408" s="76">
        <v>109</v>
      </c>
    </row>
    <row r="409" spans="1:10" x14ac:dyDescent="0.2">
      <c r="A409" s="146"/>
      <c r="B409" s="142"/>
      <c r="C409" s="24" t="s">
        <v>19</v>
      </c>
      <c r="D409" s="27">
        <v>11</v>
      </c>
      <c r="E409" s="3">
        <v>9</v>
      </c>
      <c r="F409" s="3">
        <v>10</v>
      </c>
      <c r="G409" s="3">
        <v>13</v>
      </c>
      <c r="H409" s="3">
        <v>10</v>
      </c>
      <c r="I409" s="70">
        <v>13</v>
      </c>
      <c r="J409" s="76">
        <v>18</v>
      </c>
    </row>
    <row r="410" spans="1:10" x14ac:dyDescent="0.2">
      <c r="A410" s="146"/>
      <c r="B410" s="142"/>
      <c r="C410" s="24" t="s">
        <v>20</v>
      </c>
      <c r="D410" s="27">
        <v>3</v>
      </c>
      <c r="E410" s="3">
        <v>3</v>
      </c>
      <c r="F410" s="3">
        <v>4</v>
      </c>
      <c r="G410" s="3">
        <v>3</v>
      </c>
      <c r="H410" s="3">
        <v>3</v>
      </c>
      <c r="I410" s="70">
        <v>2</v>
      </c>
      <c r="J410" s="76">
        <v>2</v>
      </c>
    </row>
    <row r="411" spans="1:10" x14ac:dyDescent="0.2">
      <c r="A411" s="146"/>
      <c r="B411" s="143"/>
      <c r="C411" s="24" t="s">
        <v>21</v>
      </c>
      <c r="D411" s="27">
        <v>1</v>
      </c>
      <c r="E411" s="3">
        <v>1</v>
      </c>
      <c r="F411" s="3">
        <v>1</v>
      </c>
      <c r="G411" s="3">
        <v>1</v>
      </c>
      <c r="H411" s="3">
        <v>1</v>
      </c>
      <c r="I411" s="70">
        <v>1</v>
      </c>
      <c r="J411" s="76" t="s">
        <v>23</v>
      </c>
    </row>
    <row r="412" spans="1:10" x14ac:dyDescent="0.2">
      <c r="A412" s="146"/>
      <c r="B412" s="141" t="s">
        <v>24</v>
      </c>
      <c r="C412" s="24" t="s">
        <v>4</v>
      </c>
      <c r="D412" s="27">
        <v>19</v>
      </c>
      <c r="E412" s="3">
        <v>16</v>
      </c>
      <c r="F412" s="3">
        <v>19</v>
      </c>
      <c r="G412" s="3">
        <v>14</v>
      </c>
      <c r="H412" s="3">
        <v>16</v>
      </c>
      <c r="I412" s="70">
        <v>14</v>
      </c>
      <c r="J412" s="76">
        <v>15</v>
      </c>
    </row>
    <row r="413" spans="1:10" x14ac:dyDescent="0.2">
      <c r="A413" s="146"/>
      <c r="B413" s="142"/>
      <c r="C413" s="24" t="s">
        <v>18</v>
      </c>
      <c r="D413" s="27">
        <v>13</v>
      </c>
      <c r="E413" s="3">
        <v>13</v>
      </c>
      <c r="F413" s="3">
        <v>17</v>
      </c>
      <c r="G413" s="3">
        <v>12</v>
      </c>
      <c r="H413" s="3">
        <v>14</v>
      </c>
      <c r="I413" s="70">
        <v>12</v>
      </c>
      <c r="J413" s="76">
        <v>14</v>
      </c>
    </row>
    <row r="414" spans="1:10" x14ac:dyDescent="0.2">
      <c r="A414" s="146"/>
      <c r="B414" s="142"/>
      <c r="C414" s="24" t="s">
        <v>19</v>
      </c>
      <c r="D414" s="27">
        <v>5</v>
      </c>
      <c r="E414" s="3">
        <v>2</v>
      </c>
      <c r="F414" s="3">
        <v>1</v>
      </c>
      <c r="G414" s="3">
        <v>1</v>
      </c>
      <c r="H414" s="3">
        <v>1</v>
      </c>
      <c r="I414" s="70">
        <v>1</v>
      </c>
      <c r="J414" s="76" t="s">
        <v>23</v>
      </c>
    </row>
    <row r="415" spans="1:10" x14ac:dyDescent="0.2">
      <c r="A415" s="146"/>
      <c r="B415" s="143"/>
      <c r="C415" s="24" t="s">
        <v>21</v>
      </c>
      <c r="D415" s="27">
        <v>1</v>
      </c>
      <c r="E415" s="3">
        <v>1</v>
      </c>
      <c r="F415" s="3">
        <v>1</v>
      </c>
      <c r="G415" s="3">
        <v>1</v>
      </c>
      <c r="H415" s="3">
        <v>1</v>
      </c>
      <c r="I415" s="70">
        <v>1</v>
      </c>
      <c r="J415" s="76">
        <v>1</v>
      </c>
    </row>
    <row r="416" spans="1:10" x14ac:dyDescent="0.2">
      <c r="A416" s="146"/>
      <c r="B416" s="141" t="s">
        <v>25</v>
      </c>
      <c r="C416" s="24" t="s">
        <v>4</v>
      </c>
      <c r="D416" s="27">
        <v>382</v>
      </c>
      <c r="E416" s="3">
        <v>378</v>
      </c>
      <c r="F416" s="3">
        <v>321</v>
      </c>
      <c r="G416" s="3">
        <v>281</v>
      </c>
      <c r="H416" s="3">
        <v>297</v>
      </c>
      <c r="I416" s="70">
        <v>307</v>
      </c>
      <c r="J416" s="76">
        <v>302</v>
      </c>
    </row>
    <row r="417" spans="1:10" x14ac:dyDescent="0.2">
      <c r="A417" s="146"/>
      <c r="B417" s="142"/>
      <c r="C417" s="24" t="s">
        <v>18</v>
      </c>
      <c r="D417" s="27">
        <v>276</v>
      </c>
      <c r="E417" s="3">
        <v>285</v>
      </c>
      <c r="F417" s="3">
        <v>240</v>
      </c>
      <c r="G417" s="3">
        <v>194</v>
      </c>
      <c r="H417" s="3">
        <v>209</v>
      </c>
      <c r="I417" s="70">
        <v>213</v>
      </c>
      <c r="J417" s="76">
        <v>217</v>
      </c>
    </row>
    <row r="418" spans="1:10" x14ac:dyDescent="0.2">
      <c r="A418" s="146"/>
      <c r="B418" s="142"/>
      <c r="C418" s="24" t="s">
        <v>19</v>
      </c>
      <c r="D418" s="27">
        <v>76</v>
      </c>
      <c r="E418" s="3">
        <v>69</v>
      </c>
      <c r="F418" s="3">
        <v>56</v>
      </c>
      <c r="G418" s="3">
        <v>66</v>
      </c>
      <c r="H418" s="3">
        <v>65</v>
      </c>
      <c r="I418" s="70">
        <v>70</v>
      </c>
      <c r="J418" s="76">
        <v>61</v>
      </c>
    </row>
    <row r="419" spans="1:10" x14ac:dyDescent="0.2">
      <c r="A419" s="146"/>
      <c r="B419" s="142"/>
      <c r="C419" s="24" t="s">
        <v>20</v>
      </c>
      <c r="D419" s="27">
        <v>20</v>
      </c>
      <c r="E419" s="3">
        <v>15</v>
      </c>
      <c r="F419" s="3">
        <v>18</v>
      </c>
      <c r="G419" s="3">
        <v>15</v>
      </c>
      <c r="H419" s="3">
        <v>16</v>
      </c>
      <c r="I419" s="70">
        <v>19</v>
      </c>
      <c r="J419" s="76">
        <v>18</v>
      </c>
    </row>
    <row r="420" spans="1:10" x14ac:dyDescent="0.2">
      <c r="A420" s="146"/>
      <c r="B420" s="143"/>
      <c r="C420" s="24" t="s">
        <v>21</v>
      </c>
      <c r="D420" s="27">
        <v>10</v>
      </c>
      <c r="E420" s="3">
        <v>9</v>
      </c>
      <c r="F420" s="3">
        <v>7</v>
      </c>
      <c r="G420" s="3">
        <v>6</v>
      </c>
      <c r="H420" s="3">
        <v>7</v>
      </c>
      <c r="I420" s="70">
        <v>5</v>
      </c>
      <c r="J420" s="76">
        <v>6</v>
      </c>
    </row>
    <row r="421" spans="1:10" x14ac:dyDescent="0.2">
      <c r="A421" s="146"/>
      <c r="B421" s="141" t="s">
        <v>26</v>
      </c>
      <c r="C421" s="24" t="s">
        <v>4</v>
      </c>
      <c r="D421" s="27">
        <v>17</v>
      </c>
      <c r="E421" s="3">
        <v>15</v>
      </c>
      <c r="F421" s="3">
        <v>11</v>
      </c>
      <c r="G421" s="3">
        <v>11</v>
      </c>
      <c r="H421" s="3">
        <v>14</v>
      </c>
      <c r="I421" s="70">
        <v>15</v>
      </c>
      <c r="J421" s="76">
        <v>10</v>
      </c>
    </row>
    <row r="422" spans="1:10" x14ac:dyDescent="0.2">
      <c r="A422" s="146"/>
      <c r="B422" s="142"/>
      <c r="C422" s="24" t="s">
        <v>18</v>
      </c>
      <c r="D422" s="27">
        <v>7</v>
      </c>
      <c r="E422" s="3">
        <v>6</v>
      </c>
      <c r="F422" s="3">
        <v>3</v>
      </c>
      <c r="G422" s="3">
        <v>3</v>
      </c>
      <c r="H422" s="3">
        <v>6</v>
      </c>
      <c r="I422" s="70">
        <v>9</v>
      </c>
      <c r="J422" s="76">
        <v>4</v>
      </c>
    </row>
    <row r="423" spans="1:10" x14ac:dyDescent="0.2">
      <c r="A423" s="146"/>
      <c r="B423" s="142"/>
      <c r="C423" s="24" t="s">
        <v>19</v>
      </c>
      <c r="D423" s="27">
        <v>3</v>
      </c>
      <c r="E423" s="3">
        <v>3</v>
      </c>
      <c r="F423" s="3">
        <v>3</v>
      </c>
      <c r="G423" s="3">
        <v>3</v>
      </c>
      <c r="H423" s="3">
        <v>3</v>
      </c>
      <c r="I423" s="70">
        <v>2</v>
      </c>
      <c r="J423" s="76">
        <v>3</v>
      </c>
    </row>
    <row r="424" spans="1:10" x14ac:dyDescent="0.2">
      <c r="A424" s="146"/>
      <c r="B424" s="142"/>
      <c r="C424" s="24" t="s">
        <v>20</v>
      </c>
      <c r="D424" s="27">
        <v>5</v>
      </c>
      <c r="E424" s="3">
        <v>3</v>
      </c>
      <c r="F424" s="3">
        <v>2</v>
      </c>
      <c r="G424" s="3">
        <v>2</v>
      </c>
      <c r="H424" s="3">
        <v>2</v>
      </c>
      <c r="I424" s="70">
        <v>1</v>
      </c>
      <c r="J424" s="76">
        <v>1</v>
      </c>
    </row>
    <row r="425" spans="1:10" x14ac:dyDescent="0.2">
      <c r="A425" s="146"/>
      <c r="B425" s="143"/>
      <c r="C425" s="24" t="s">
        <v>21</v>
      </c>
      <c r="D425" s="27">
        <v>2</v>
      </c>
      <c r="E425" s="3">
        <v>3</v>
      </c>
      <c r="F425" s="3">
        <v>3</v>
      </c>
      <c r="G425" s="3">
        <v>3</v>
      </c>
      <c r="H425" s="3">
        <v>3</v>
      </c>
      <c r="I425" s="70">
        <v>3</v>
      </c>
      <c r="J425" s="76">
        <v>2</v>
      </c>
    </row>
    <row r="426" spans="1:10" x14ac:dyDescent="0.2">
      <c r="A426" s="146"/>
      <c r="B426" s="141" t="s">
        <v>27</v>
      </c>
      <c r="C426" s="24" t="s">
        <v>4</v>
      </c>
      <c r="D426" s="27">
        <v>44</v>
      </c>
      <c r="E426" s="3">
        <v>35</v>
      </c>
      <c r="F426" s="3">
        <v>31</v>
      </c>
      <c r="G426" s="3">
        <v>35</v>
      </c>
      <c r="H426" s="3">
        <v>38</v>
      </c>
      <c r="I426" s="70">
        <v>32</v>
      </c>
      <c r="J426" s="76">
        <v>36</v>
      </c>
    </row>
    <row r="427" spans="1:10" x14ac:dyDescent="0.2">
      <c r="A427" s="146"/>
      <c r="B427" s="142"/>
      <c r="C427" s="24" t="s">
        <v>18</v>
      </c>
      <c r="D427" s="27">
        <v>37</v>
      </c>
      <c r="E427" s="3">
        <v>29</v>
      </c>
      <c r="F427" s="3">
        <v>26</v>
      </c>
      <c r="G427" s="3">
        <v>29</v>
      </c>
      <c r="H427" s="3">
        <v>27</v>
      </c>
      <c r="I427" s="70">
        <v>22</v>
      </c>
      <c r="J427" s="76">
        <v>24</v>
      </c>
    </row>
    <row r="428" spans="1:10" x14ac:dyDescent="0.2">
      <c r="A428" s="146"/>
      <c r="B428" s="142"/>
      <c r="C428" s="24" t="s">
        <v>19</v>
      </c>
      <c r="D428" s="27">
        <v>3</v>
      </c>
      <c r="E428" s="3">
        <v>2</v>
      </c>
      <c r="F428" s="3">
        <v>1</v>
      </c>
      <c r="G428" s="3">
        <v>2</v>
      </c>
      <c r="H428" s="3">
        <v>6</v>
      </c>
      <c r="I428" s="70">
        <v>5</v>
      </c>
      <c r="J428" s="76">
        <v>8</v>
      </c>
    </row>
    <row r="429" spans="1:10" x14ac:dyDescent="0.2">
      <c r="A429" s="146"/>
      <c r="B429" s="142"/>
      <c r="C429" s="24" t="s">
        <v>20</v>
      </c>
      <c r="D429" s="27">
        <v>4</v>
      </c>
      <c r="E429" s="3">
        <v>3</v>
      </c>
      <c r="F429" s="3">
        <v>3</v>
      </c>
      <c r="G429" s="3">
        <v>3</v>
      </c>
      <c r="H429" s="3">
        <v>4</v>
      </c>
      <c r="I429" s="70">
        <v>4</v>
      </c>
      <c r="J429" s="76">
        <v>3</v>
      </c>
    </row>
    <row r="430" spans="1:10" x14ac:dyDescent="0.2">
      <c r="A430" s="146"/>
      <c r="B430" s="143"/>
      <c r="C430" s="24" t="s">
        <v>21</v>
      </c>
      <c r="D430" s="27" t="s">
        <v>23</v>
      </c>
      <c r="E430" s="3">
        <v>1</v>
      </c>
      <c r="F430" s="3">
        <v>1</v>
      </c>
      <c r="G430" s="3">
        <v>1</v>
      </c>
      <c r="H430" s="3">
        <v>1</v>
      </c>
      <c r="I430" s="70">
        <v>1</v>
      </c>
      <c r="J430" s="76">
        <v>1</v>
      </c>
    </row>
    <row r="431" spans="1:10" x14ac:dyDescent="0.2">
      <c r="A431" s="146"/>
      <c r="B431" s="141" t="s">
        <v>28</v>
      </c>
      <c r="C431" s="24" t="s">
        <v>4</v>
      </c>
      <c r="D431" s="27">
        <v>324</v>
      </c>
      <c r="E431" s="3">
        <v>323</v>
      </c>
      <c r="F431" s="3">
        <v>285</v>
      </c>
      <c r="G431" s="3">
        <v>260</v>
      </c>
      <c r="H431" s="3">
        <v>279</v>
      </c>
      <c r="I431" s="70">
        <v>263</v>
      </c>
      <c r="J431" s="76">
        <v>270</v>
      </c>
    </row>
    <row r="432" spans="1:10" x14ac:dyDescent="0.2">
      <c r="A432" s="146"/>
      <c r="B432" s="142"/>
      <c r="C432" s="24" t="s">
        <v>18</v>
      </c>
      <c r="D432" s="27">
        <v>241</v>
      </c>
      <c r="E432" s="3">
        <v>245</v>
      </c>
      <c r="F432" s="3">
        <v>211</v>
      </c>
      <c r="G432" s="3">
        <v>179</v>
      </c>
      <c r="H432" s="3">
        <v>209</v>
      </c>
      <c r="I432" s="70">
        <v>201</v>
      </c>
      <c r="J432" s="76">
        <v>221</v>
      </c>
    </row>
    <row r="433" spans="1:10" x14ac:dyDescent="0.2">
      <c r="A433" s="146"/>
      <c r="B433" s="142"/>
      <c r="C433" s="24" t="s">
        <v>19</v>
      </c>
      <c r="D433" s="27">
        <v>63</v>
      </c>
      <c r="E433" s="3">
        <v>64</v>
      </c>
      <c r="F433" s="3">
        <v>58</v>
      </c>
      <c r="G433" s="3">
        <v>63</v>
      </c>
      <c r="H433" s="3">
        <v>55</v>
      </c>
      <c r="I433" s="70">
        <v>56</v>
      </c>
      <c r="J433" s="76">
        <v>44</v>
      </c>
    </row>
    <row r="434" spans="1:10" x14ac:dyDescent="0.2">
      <c r="A434" s="146"/>
      <c r="B434" s="142"/>
      <c r="C434" s="24" t="s">
        <v>20</v>
      </c>
      <c r="D434" s="27">
        <v>18</v>
      </c>
      <c r="E434" s="3">
        <v>11</v>
      </c>
      <c r="F434" s="3">
        <v>13</v>
      </c>
      <c r="G434" s="3">
        <v>15</v>
      </c>
      <c r="H434" s="3">
        <v>13</v>
      </c>
      <c r="I434" s="70">
        <v>6</v>
      </c>
      <c r="J434" s="76">
        <v>3</v>
      </c>
    </row>
    <row r="435" spans="1:10" x14ac:dyDescent="0.2">
      <c r="A435" s="146"/>
      <c r="B435" s="143"/>
      <c r="C435" s="24" t="s">
        <v>21</v>
      </c>
      <c r="D435" s="27">
        <v>2</v>
      </c>
      <c r="E435" s="3">
        <v>3</v>
      </c>
      <c r="F435" s="3">
        <v>3</v>
      </c>
      <c r="G435" s="3">
        <v>3</v>
      </c>
      <c r="H435" s="3">
        <v>2</v>
      </c>
      <c r="I435" s="70" t="s">
        <v>23</v>
      </c>
      <c r="J435" s="76">
        <v>2</v>
      </c>
    </row>
    <row r="436" spans="1:10" x14ac:dyDescent="0.2">
      <c r="A436" s="146"/>
      <c r="B436" s="141" t="s">
        <v>29</v>
      </c>
      <c r="C436" s="24" t="s">
        <v>4</v>
      </c>
      <c r="D436" s="27">
        <v>2086</v>
      </c>
      <c r="E436" s="3">
        <v>1914</v>
      </c>
      <c r="F436" s="3">
        <v>1731</v>
      </c>
      <c r="G436" s="3">
        <v>1487</v>
      </c>
      <c r="H436" s="3">
        <v>1482</v>
      </c>
      <c r="I436" s="70">
        <v>1394</v>
      </c>
      <c r="J436" s="76">
        <v>1360</v>
      </c>
    </row>
    <row r="437" spans="1:10" x14ac:dyDescent="0.2">
      <c r="A437" s="146"/>
      <c r="B437" s="142"/>
      <c r="C437" s="24" t="s">
        <v>18</v>
      </c>
      <c r="D437" s="27">
        <v>1923</v>
      </c>
      <c r="E437" s="3">
        <v>1775</v>
      </c>
      <c r="F437" s="3">
        <v>1605</v>
      </c>
      <c r="G437" s="3">
        <v>1344</v>
      </c>
      <c r="H437" s="3">
        <v>1339</v>
      </c>
      <c r="I437" s="70">
        <v>1257</v>
      </c>
      <c r="J437" s="76">
        <v>1223</v>
      </c>
    </row>
    <row r="438" spans="1:10" x14ac:dyDescent="0.2">
      <c r="A438" s="146"/>
      <c r="B438" s="142"/>
      <c r="C438" s="24" t="s">
        <v>19</v>
      </c>
      <c r="D438" s="27">
        <v>152</v>
      </c>
      <c r="E438" s="3">
        <v>131</v>
      </c>
      <c r="F438" s="3">
        <v>121</v>
      </c>
      <c r="G438" s="3">
        <v>134</v>
      </c>
      <c r="H438" s="3">
        <v>134</v>
      </c>
      <c r="I438" s="70">
        <v>128</v>
      </c>
      <c r="J438" s="76">
        <v>129</v>
      </c>
    </row>
    <row r="439" spans="1:10" x14ac:dyDescent="0.2">
      <c r="A439" s="146"/>
      <c r="B439" s="142"/>
      <c r="C439" s="24" t="s">
        <v>20</v>
      </c>
      <c r="D439" s="27">
        <v>11</v>
      </c>
      <c r="E439" s="3">
        <v>8</v>
      </c>
      <c r="F439" s="3">
        <v>5</v>
      </c>
      <c r="G439" s="3">
        <v>8</v>
      </c>
      <c r="H439" s="3">
        <v>8</v>
      </c>
      <c r="I439" s="70">
        <v>9</v>
      </c>
      <c r="J439" s="76">
        <v>8</v>
      </c>
    </row>
    <row r="440" spans="1:10" x14ac:dyDescent="0.2">
      <c r="A440" s="146"/>
      <c r="B440" s="143"/>
      <c r="C440" s="24" t="s">
        <v>21</v>
      </c>
      <c r="D440" s="27" t="s">
        <v>23</v>
      </c>
      <c r="E440" s="3" t="s">
        <v>23</v>
      </c>
      <c r="F440" s="3" t="s">
        <v>23</v>
      </c>
      <c r="G440" s="3">
        <v>1</v>
      </c>
      <c r="H440" s="3">
        <v>1</v>
      </c>
      <c r="I440" s="70" t="s">
        <v>23</v>
      </c>
      <c r="J440" s="76" t="s">
        <v>23</v>
      </c>
    </row>
    <row r="441" spans="1:10" x14ac:dyDescent="0.2">
      <c r="A441" s="146"/>
      <c r="B441" s="141" t="s">
        <v>30</v>
      </c>
      <c r="C441" s="24" t="s">
        <v>4</v>
      </c>
      <c r="D441" s="27">
        <v>420</v>
      </c>
      <c r="E441" s="3">
        <v>444</v>
      </c>
      <c r="F441" s="3">
        <v>439</v>
      </c>
      <c r="G441" s="3">
        <v>413</v>
      </c>
      <c r="H441" s="3">
        <v>465</v>
      </c>
      <c r="I441" s="70">
        <v>464</v>
      </c>
      <c r="J441" s="76">
        <v>490</v>
      </c>
    </row>
    <row r="442" spans="1:10" x14ac:dyDescent="0.2">
      <c r="A442" s="146"/>
      <c r="B442" s="142"/>
      <c r="C442" s="24" t="s">
        <v>18</v>
      </c>
      <c r="D442" s="27">
        <v>385</v>
      </c>
      <c r="E442" s="3">
        <v>412</v>
      </c>
      <c r="F442" s="3">
        <v>409</v>
      </c>
      <c r="G442" s="3">
        <v>379</v>
      </c>
      <c r="H442" s="3">
        <v>433</v>
      </c>
      <c r="I442" s="70">
        <v>435</v>
      </c>
      <c r="J442" s="76">
        <v>456</v>
      </c>
    </row>
    <row r="443" spans="1:10" x14ac:dyDescent="0.2">
      <c r="A443" s="146"/>
      <c r="B443" s="142"/>
      <c r="C443" s="24" t="s">
        <v>19</v>
      </c>
      <c r="D443" s="27">
        <v>24</v>
      </c>
      <c r="E443" s="3">
        <v>20</v>
      </c>
      <c r="F443" s="3">
        <v>22</v>
      </c>
      <c r="G443" s="3">
        <v>25</v>
      </c>
      <c r="H443" s="3">
        <v>24</v>
      </c>
      <c r="I443" s="70">
        <v>21</v>
      </c>
      <c r="J443" s="76">
        <v>28</v>
      </c>
    </row>
    <row r="444" spans="1:10" x14ac:dyDescent="0.2">
      <c r="A444" s="146"/>
      <c r="B444" s="142"/>
      <c r="C444" s="24" t="s">
        <v>20</v>
      </c>
      <c r="D444" s="27">
        <v>6</v>
      </c>
      <c r="E444" s="3">
        <v>9</v>
      </c>
      <c r="F444" s="3">
        <v>7</v>
      </c>
      <c r="G444" s="3">
        <v>7</v>
      </c>
      <c r="H444" s="3">
        <v>6</v>
      </c>
      <c r="I444" s="70">
        <v>6</v>
      </c>
      <c r="J444" s="76">
        <v>5</v>
      </c>
    </row>
    <row r="445" spans="1:10" x14ac:dyDescent="0.2">
      <c r="A445" s="146"/>
      <c r="B445" s="143"/>
      <c r="C445" s="24" t="s">
        <v>21</v>
      </c>
      <c r="D445" s="27">
        <v>5</v>
      </c>
      <c r="E445" s="3">
        <v>3</v>
      </c>
      <c r="F445" s="3">
        <v>1</v>
      </c>
      <c r="G445" s="3">
        <v>2</v>
      </c>
      <c r="H445" s="3">
        <v>2</v>
      </c>
      <c r="I445" s="70">
        <v>2</v>
      </c>
      <c r="J445" s="76">
        <v>1</v>
      </c>
    </row>
    <row r="446" spans="1:10" x14ac:dyDescent="0.2">
      <c r="A446" s="146"/>
      <c r="B446" s="141" t="s">
        <v>31</v>
      </c>
      <c r="C446" s="24" t="s">
        <v>4</v>
      </c>
      <c r="D446" s="27">
        <v>278</v>
      </c>
      <c r="E446" s="3">
        <v>273</v>
      </c>
      <c r="F446" s="3">
        <v>223</v>
      </c>
      <c r="G446" s="3">
        <v>175</v>
      </c>
      <c r="H446" s="3">
        <v>198</v>
      </c>
      <c r="I446" s="70">
        <v>198</v>
      </c>
      <c r="J446" s="76">
        <v>199</v>
      </c>
    </row>
    <row r="447" spans="1:10" x14ac:dyDescent="0.2">
      <c r="A447" s="146"/>
      <c r="B447" s="142"/>
      <c r="C447" s="24" t="s">
        <v>18</v>
      </c>
      <c r="D447" s="27">
        <v>259</v>
      </c>
      <c r="E447" s="3">
        <v>250</v>
      </c>
      <c r="F447" s="3">
        <v>199</v>
      </c>
      <c r="G447" s="3">
        <v>149</v>
      </c>
      <c r="H447" s="3">
        <v>172</v>
      </c>
      <c r="I447" s="70">
        <v>171</v>
      </c>
      <c r="J447" s="76">
        <v>174</v>
      </c>
    </row>
    <row r="448" spans="1:10" x14ac:dyDescent="0.2">
      <c r="A448" s="146"/>
      <c r="B448" s="142"/>
      <c r="C448" s="24" t="s">
        <v>19</v>
      </c>
      <c r="D448" s="27">
        <v>18</v>
      </c>
      <c r="E448" s="3">
        <v>22</v>
      </c>
      <c r="F448" s="3">
        <v>24</v>
      </c>
      <c r="G448" s="3">
        <v>24</v>
      </c>
      <c r="H448" s="3">
        <v>23</v>
      </c>
      <c r="I448" s="70">
        <v>25</v>
      </c>
      <c r="J448" s="76">
        <v>23</v>
      </c>
    </row>
    <row r="449" spans="1:10" x14ac:dyDescent="0.2">
      <c r="A449" s="146"/>
      <c r="B449" s="143"/>
      <c r="C449" s="24" t="s">
        <v>20</v>
      </c>
      <c r="D449" s="27">
        <v>1</v>
      </c>
      <c r="E449" s="3">
        <v>1</v>
      </c>
      <c r="F449" s="3" t="s">
        <v>23</v>
      </c>
      <c r="G449" s="3">
        <v>2</v>
      </c>
      <c r="H449" s="3">
        <v>3</v>
      </c>
      <c r="I449" s="70">
        <v>2</v>
      </c>
      <c r="J449" s="76">
        <v>2</v>
      </c>
    </row>
    <row r="450" spans="1:10" x14ac:dyDescent="0.2">
      <c r="A450" s="146"/>
      <c r="B450" s="141" t="s">
        <v>32</v>
      </c>
      <c r="C450" s="24" t="s">
        <v>4</v>
      </c>
      <c r="D450" s="27">
        <v>71</v>
      </c>
      <c r="E450" s="3">
        <v>71</v>
      </c>
      <c r="F450" s="3">
        <v>61</v>
      </c>
      <c r="G450" s="3">
        <v>58</v>
      </c>
      <c r="H450" s="3">
        <v>62</v>
      </c>
      <c r="I450" s="70">
        <v>65</v>
      </c>
      <c r="J450" s="76">
        <v>65</v>
      </c>
    </row>
    <row r="451" spans="1:10" x14ac:dyDescent="0.2">
      <c r="A451" s="146"/>
      <c r="B451" s="142"/>
      <c r="C451" s="24" t="s">
        <v>18</v>
      </c>
      <c r="D451" s="27">
        <v>63</v>
      </c>
      <c r="E451" s="3">
        <v>67</v>
      </c>
      <c r="F451" s="3">
        <v>57</v>
      </c>
      <c r="G451" s="3">
        <v>53</v>
      </c>
      <c r="H451" s="3">
        <v>56</v>
      </c>
      <c r="I451" s="70">
        <v>59</v>
      </c>
      <c r="J451" s="76">
        <v>59</v>
      </c>
    </row>
    <row r="452" spans="1:10" x14ac:dyDescent="0.2">
      <c r="A452" s="146"/>
      <c r="B452" s="142"/>
      <c r="C452" s="24" t="s">
        <v>19</v>
      </c>
      <c r="D452" s="27">
        <v>7</v>
      </c>
      <c r="E452" s="3">
        <v>3</v>
      </c>
      <c r="F452" s="3">
        <v>2</v>
      </c>
      <c r="G452" s="3">
        <v>4</v>
      </c>
      <c r="H452" s="3">
        <v>5</v>
      </c>
      <c r="I452" s="70">
        <v>5</v>
      </c>
      <c r="J452" s="76">
        <v>5</v>
      </c>
    </row>
    <row r="453" spans="1:10" x14ac:dyDescent="0.2">
      <c r="A453" s="146"/>
      <c r="B453" s="143"/>
      <c r="C453" s="24" t="s">
        <v>20</v>
      </c>
      <c r="D453" s="27">
        <v>1</v>
      </c>
      <c r="E453" s="3">
        <v>1</v>
      </c>
      <c r="F453" s="3">
        <v>2</v>
      </c>
      <c r="G453" s="3">
        <v>1</v>
      </c>
      <c r="H453" s="3">
        <v>1</v>
      </c>
      <c r="I453" s="70">
        <v>1</v>
      </c>
      <c r="J453" s="76">
        <v>1</v>
      </c>
    </row>
    <row r="454" spans="1:10" x14ac:dyDescent="0.2">
      <c r="A454" s="146"/>
      <c r="B454" s="141" t="s">
        <v>33</v>
      </c>
      <c r="C454" s="24" t="s">
        <v>4</v>
      </c>
      <c r="D454" s="27">
        <v>55</v>
      </c>
      <c r="E454" s="3">
        <v>66</v>
      </c>
      <c r="F454" s="3">
        <v>65</v>
      </c>
      <c r="G454" s="3">
        <v>75</v>
      </c>
      <c r="H454" s="3">
        <v>73</v>
      </c>
      <c r="I454" s="70">
        <v>74</v>
      </c>
      <c r="J454" s="76">
        <v>74</v>
      </c>
    </row>
    <row r="455" spans="1:10" x14ac:dyDescent="0.2">
      <c r="A455" s="146"/>
      <c r="B455" s="142"/>
      <c r="C455" s="24" t="s">
        <v>18</v>
      </c>
      <c r="D455" s="27">
        <v>54</v>
      </c>
      <c r="E455" s="3">
        <v>65</v>
      </c>
      <c r="F455" s="3">
        <v>63</v>
      </c>
      <c r="G455" s="3">
        <v>72</v>
      </c>
      <c r="H455" s="3">
        <v>68</v>
      </c>
      <c r="I455" s="70">
        <v>70</v>
      </c>
      <c r="J455" s="76">
        <v>73</v>
      </c>
    </row>
    <row r="456" spans="1:10" x14ac:dyDescent="0.2">
      <c r="A456" s="146"/>
      <c r="B456" s="143"/>
      <c r="C456" s="24" t="s">
        <v>19</v>
      </c>
      <c r="D456" s="27">
        <v>1</v>
      </c>
      <c r="E456" s="3">
        <v>1</v>
      </c>
      <c r="F456" s="3">
        <v>2</v>
      </c>
      <c r="G456" s="3">
        <v>3</v>
      </c>
      <c r="H456" s="3">
        <v>5</v>
      </c>
      <c r="I456" s="70">
        <v>4</v>
      </c>
      <c r="J456" s="76">
        <v>1</v>
      </c>
    </row>
    <row r="457" spans="1:10" x14ac:dyDescent="0.2">
      <c r="A457" s="146"/>
      <c r="B457" s="141" t="s">
        <v>34</v>
      </c>
      <c r="C457" s="24" t="s">
        <v>4</v>
      </c>
      <c r="D457" s="27">
        <v>48</v>
      </c>
      <c r="E457" s="3">
        <v>42</v>
      </c>
      <c r="F457" s="3">
        <v>41</v>
      </c>
      <c r="G457" s="3">
        <v>31</v>
      </c>
      <c r="H457" s="3">
        <v>32</v>
      </c>
      <c r="I457" s="70">
        <v>29</v>
      </c>
      <c r="J457" s="76">
        <v>32</v>
      </c>
    </row>
    <row r="458" spans="1:10" x14ac:dyDescent="0.2">
      <c r="A458" s="146"/>
      <c r="B458" s="142"/>
      <c r="C458" s="24" t="s">
        <v>18</v>
      </c>
      <c r="D458" s="27">
        <v>46</v>
      </c>
      <c r="E458" s="3">
        <v>40</v>
      </c>
      <c r="F458" s="3">
        <v>38</v>
      </c>
      <c r="G458" s="3">
        <v>28</v>
      </c>
      <c r="H458" s="3">
        <v>26</v>
      </c>
      <c r="I458" s="70">
        <v>23</v>
      </c>
      <c r="J458" s="76">
        <v>28</v>
      </c>
    </row>
    <row r="459" spans="1:10" x14ac:dyDescent="0.2">
      <c r="A459" s="146"/>
      <c r="B459" s="143"/>
      <c r="C459" s="24" t="s">
        <v>19</v>
      </c>
      <c r="D459" s="27">
        <v>2</v>
      </c>
      <c r="E459" s="3">
        <v>2</v>
      </c>
      <c r="F459" s="3">
        <v>3</v>
      </c>
      <c r="G459" s="3">
        <v>3</v>
      </c>
      <c r="H459" s="3">
        <v>6</v>
      </c>
      <c r="I459" s="70">
        <v>6</v>
      </c>
      <c r="J459" s="76">
        <v>4</v>
      </c>
    </row>
    <row r="460" spans="1:10" x14ac:dyDescent="0.2">
      <c r="A460" s="146"/>
      <c r="B460" s="141" t="s">
        <v>35</v>
      </c>
      <c r="C460" s="24" t="s">
        <v>4</v>
      </c>
      <c r="D460" s="27">
        <v>249</v>
      </c>
      <c r="E460" s="3">
        <v>241</v>
      </c>
      <c r="F460" s="3">
        <v>221</v>
      </c>
      <c r="G460" s="3">
        <v>207</v>
      </c>
      <c r="H460" s="3">
        <v>205</v>
      </c>
      <c r="I460" s="70">
        <v>208</v>
      </c>
      <c r="J460" s="76">
        <v>228</v>
      </c>
    </row>
    <row r="461" spans="1:10" x14ac:dyDescent="0.2">
      <c r="A461" s="146"/>
      <c r="B461" s="142"/>
      <c r="C461" s="24" t="s">
        <v>18</v>
      </c>
      <c r="D461" s="27">
        <v>235</v>
      </c>
      <c r="E461" s="3">
        <v>228</v>
      </c>
      <c r="F461" s="3">
        <v>210</v>
      </c>
      <c r="G461" s="3">
        <v>193</v>
      </c>
      <c r="H461" s="3">
        <v>194</v>
      </c>
      <c r="I461" s="70">
        <v>197</v>
      </c>
      <c r="J461" s="76">
        <v>219</v>
      </c>
    </row>
    <row r="462" spans="1:10" x14ac:dyDescent="0.2">
      <c r="A462" s="146"/>
      <c r="B462" s="143"/>
      <c r="C462" s="24" t="s">
        <v>19</v>
      </c>
      <c r="D462" s="27">
        <v>14</v>
      </c>
      <c r="E462" s="3">
        <v>13</v>
      </c>
      <c r="F462" s="3">
        <v>11</v>
      </c>
      <c r="G462" s="3">
        <v>14</v>
      </c>
      <c r="H462" s="3">
        <v>11</v>
      </c>
      <c r="I462" s="70">
        <v>11</v>
      </c>
      <c r="J462" s="76">
        <v>9</v>
      </c>
    </row>
    <row r="463" spans="1:10" x14ac:dyDescent="0.2">
      <c r="A463" s="146"/>
      <c r="B463" s="141" t="s">
        <v>36</v>
      </c>
      <c r="C463" s="24" t="s">
        <v>4</v>
      </c>
      <c r="D463" s="27">
        <v>85</v>
      </c>
      <c r="E463" s="3">
        <v>95</v>
      </c>
      <c r="F463" s="3">
        <v>87</v>
      </c>
      <c r="G463" s="3">
        <v>86</v>
      </c>
      <c r="H463" s="3">
        <v>93</v>
      </c>
      <c r="I463" s="70">
        <v>91</v>
      </c>
      <c r="J463" s="76">
        <v>99</v>
      </c>
    </row>
    <row r="464" spans="1:10" x14ac:dyDescent="0.2">
      <c r="A464" s="146"/>
      <c r="B464" s="142"/>
      <c r="C464" s="24" t="s">
        <v>18</v>
      </c>
      <c r="D464" s="27">
        <v>68</v>
      </c>
      <c r="E464" s="3">
        <v>69</v>
      </c>
      <c r="F464" s="3">
        <v>64</v>
      </c>
      <c r="G464" s="3">
        <v>55</v>
      </c>
      <c r="H464" s="3">
        <v>68</v>
      </c>
      <c r="I464" s="70">
        <v>68</v>
      </c>
      <c r="J464" s="76">
        <v>72</v>
      </c>
    </row>
    <row r="465" spans="1:10" x14ac:dyDescent="0.2">
      <c r="A465" s="146"/>
      <c r="B465" s="142"/>
      <c r="C465" s="24" t="s">
        <v>19</v>
      </c>
      <c r="D465" s="27">
        <v>9</v>
      </c>
      <c r="E465" s="3">
        <v>20</v>
      </c>
      <c r="F465" s="3">
        <v>18</v>
      </c>
      <c r="G465" s="3">
        <v>21</v>
      </c>
      <c r="H465" s="3">
        <v>16</v>
      </c>
      <c r="I465" s="70">
        <v>15</v>
      </c>
      <c r="J465" s="76">
        <v>19</v>
      </c>
    </row>
    <row r="466" spans="1:10" x14ac:dyDescent="0.2">
      <c r="A466" s="146"/>
      <c r="B466" s="142"/>
      <c r="C466" s="24" t="s">
        <v>20</v>
      </c>
      <c r="D466" s="27">
        <v>6</v>
      </c>
      <c r="E466" s="3">
        <v>4</v>
      </c>
      <c r="F466" s="3">
        <v>4</v>
      </c>
      <c r="G466" s="3">
        <v>9</v>
      </c>
      <c r="H466" s="3">
        <v>8</v>
      </c>
      <c r="I466" s="70">
        <v>7</v>
      </c>
      <c r="J466" s="76">
        <v>7</v>
      </c>
    </row>
    <row r="467" spans="1:10" x14ac:dyDescent="0.2">
      <c r="A467" s="146"/>
      <c r="B467" s="143"/>
      <c r="C467" s="24" t="s">
        <v>21</v>
      </c>
      <c r="D467" s="27">
        <v>2</v>
      </c>
      <c r="E467" s="3">
        <v>2</v>
      </c>
      <c r="F467" s="3">
        <v>1</v>
      </c>
      <c r="G467" s="3">
        <v>1</v>
      </c>
      <c r="H467" s="3">
        <v>1</v>
      </c>
      <c r="I467" s="70">
        <v>1</v>
      </c>
      <c r="J467" s="76">
        <v>1</v>
      </c>
    </row>
    <row r="468" spans="1:10" x14ac:dyDescent="0.2">
      <c r="A468" s="146"/>
      <c r="B468" s="141" t="s">
        <v>37</v>
      </c>
      <c r="C468" s="24" t="s">
        <v>4</v>
      </c>
      <c r="D468" s="27">
        <v>26</v>
      </c>
      <c r="E468" s="3">
        <v>30</v>
      </c>
      <c r="F468" s="3">
        <v>24</v>
      </c>
      <c r="G468" s="3">
        <v>19</v>
      </c>
      <c r="H468" s="3">
        <v>17</v>
      </c>
      <c r="I468" s="70">
        <v>18</v>
      </c>
      <c r="J468" s="76">
        <v>20</v>
      </c>
    </row>
    <row r="469" spans="1:10" x14ac:dyDescent="0.2">
      <c r="A469" s="146"/>
      <c r="B469" s="142"/>
      <c r="C469" s="24" t="s">
        <v>18</v>
      </c>
      <c r="D469" s="27">
        <v>25</v>
      </c>
      <c r="E469" s="3">
        <v>28</v>
      </c>
      <c r="F469" s="3">
        <v>22</v>
      </c>
      <c r="G469" s="3">
        <v>16</v>
      </c>
      <c r="H469" s="3">
        <v>16</v>
      </c>
      <c r="I469" s="70">
        <v>15</v>
      </c>
      <c r="J469" s="76">
        <v>17</v>
      </c>
    </row>
    <row r="470" spans="1:10" x14ac:dyDescent="0.2">
      <c r="A470" s="146"/>
      <c r="B470" s="143"/>
      <c r="C470" s="24" t="s">
        <v>19</v>
      </c>
      <c r="D470" s="27">
        <v>1</v>
      </c>
      <c r="E470" s="3">
        <v>2</v>
      </c>
      <c r="F470" s="3">
        <v>2</v>
      </c>
      <c r="G470" s="3">
        <v>3</v>
      </c>
      <c r="H470" s="3">
        <v>1</v>
      </c>
      <c r="I470" s="70">
        <v>3</v>
      </c>
      <c r="J470" s="76">
        <v>3</v>
      </c>
    </row>
    <row r="471" spans="1:10" x14ac:dyDescent="0.2">
      <c r="A471" s="146"/>
      <c r="B471" s="141" t="s">
        <v>38</v>
      </c>
      <c r="C471" s="24" t="s">
        <v>4</v>
      </c>
      <c r="D471" s="27">
        <v>32</v>
      </c>
      <c r="E471" s="3">
        <v>37</v>
      </c>
      <c r="F471" s="3">
        <v>36</v>
      </c>
      <c r="G471" s="3">
        <v>29</v>
      </c>
      <c r="H471" s="3">
        <v>39</v>
      </c>
      <c r="I471" s="70">
        <v>42</v>
      </c>
      <c r="J471" s="76">
        <v>46</v>
      </c>
    </row>
    <row r="472" spans="1:10" x14ac:dyDescent="0.2">
      <c r="A472" s="146"/>
      <c r="B472" s="142"/>
      <c r="C472" s="24" t="s">
        <v>18</v>
      </c>
      <c r="D472" s="27">
        <v>26</v>
      </c>
      <c r="E472" s="3">
        <v>31</v>
      </c>
      <c r="F472" s="3">
        <v>32</v>
      </c>
      <c r="G472" s="3">
        <v>25</v>
      </c>
      <c r="H472" s="3">
        <v>34</v>
      </c>
      <c r="I472" s="70">
        <v>35</v>
      </c>
      <c r="J472" s="76">
        <v>40</v>
      </c>
    </row>
    <row r="473" spans="1:10" x14ac:dyDescent="0.2">
      <c r="A473" s="146"/>
      <c r="B473" s="143"/>
      <c r="C473" s="24" t="s">
        <v>19</v>
      </c>
      <c r="D473" s="27">
        <v>6</v>
      </c>
      <c r="E473" s="3">
        <v>6</v>
      </c>
      <c r="F473" s="3">
        <v>4</v>
      </c>
      <c r="G473" s="3">
        <v>4</v>
      </c>
      <c r="H473" s="3">
        <v>5</v>
      </c>
      <c r="I473" s="70">
        <v>7</v>
      </c>
      <c r="J473" s="76">
        <v>6</v>
      </c>
    </row>
    <row r="474" spans="1:10" x14ac:dyDescent="0.2">
      <c r="A474" s="146"/>
      <c r="B474" s="141" t="s">
        <v>39</v>
      </c>
      <c r="C474" s="24" t="s">
        <v>4</v>
      </c>
      <c r="D474" s="27">
        <v>20</v>
      </c>
      <c r="E474" s="3">
        <v>21</v>
      </c>
      <c r="F474" s="3">
        <v>19</v>
      </c>
      <c r="G474" s="3">
        <v>20</v>
      </c>
      <c r="H474" s="3">
        <v>19</v>
      </c>
      <c r="I474" s="70">
        <v>22</v>
      </c>
      <c r="J474" s="76">
        <v>19</v>
      </c>
    </row>
    <row r="475" spans="1:10" x14ac:dyDescent="0.2">
      <c r="A475" s="146"/>
      <c r="B475" s="142"/>
      <c r="C475" s="24" t="s">
        <v>18</v>
      </c>
      <c r="D475" s="27">
        <v>14</v>
      </c>
      <c r="E475" s="3">
        <v>15</v>
      </c>
      <c r="F475" s="3">
        <v>11</v>
      </c>
      <c r="G475" s="3">
        <v>14</v>
      </c>
      <c r="H475" s="3">
        <v>13</v>
      </c>
      <c r="I475" s="70">
        <v>12</v>
      </c>
      <c r="J475" s="76">
        <v>12</v>
      </c>
    </row>
    <row r="476" spans="1:10" x14ac:dyDescent="0.2">
      <c r="A476" s="146"/>
      <c r="B476" s="142"/>
      <c r="C476" s="24" t="s">
        <v>19</v>
      </c>
      <c r="D476" s="27">
        <v>5</v>
      </c>
      <c r="E476" s="3">
        <v>5</v>
      </c>
      <c r="F476" s="3">
        <v>7</v>
      </c>
      <c r="G476" s="3">
        <v>4</v>
      </c>
      <c r="H476" s="3">
        <v>5</v>
      </c>
      <c r="I476" s="70">
        <v>9</v>
      </c>
      <c r="J476" s="76">
        <v>6</v>
      </c>
    </row>
    <row r="477" spans="1:10" x14ac:dyDescent="0.2">
      <c r="A477" s="146"/>
      <c r="B477" s="143"/>
      <c r="C477" s="24" t="s">
        <v>20</v>
      </c>
      <c r="D477" s="27">
        <v>1</v>
      </c>
      <c r="E477" s="3">
        <v>1</v>
      </c>
      <c r="F477" s="3">
        <v>1</v>
      </c>
      <c r="G477" s="3">
        <v>2</v>
      </c>
      <c r="H477" s="3">
        <v>1</v>
      </c>
      <c r="I477" s="70">
        <v>1</v>
      </c>
      <c r="J477" s="76">
        <v>1</v>
      </c>
    </row>
    <row r="478" spans="1:10" x14ac:dyDescent="0.2">
      <c r="A478" s="146"/>
      <c r="B478" s="141" t="s">
        <v>40</v>
      </c>
      <c r="C478" s="24" t="s">
        <v>4</v>
      </c>
      <c r="D478" s="27">
        <v>89</v>
      </c>
      <c r="E478" s="3">
        <v>71</v>
      </c>
      <c r="F478" s="3">
        <v>62</v>
      </c>
      <c r="G478" s="3">
        <v>59</v>
      </c>
      <c r="H478" s="3">
        <v>60</v>
      </c>
      <c r="I478" s="70">
        <v>62</v>
      </c>
      <c r="J478" s="76">
        <v>63</v>
      </c>
    </row>
    <row r="479" spans="1:10" x14ac:dyDescent="0.2">
      <c r="A479" s="146"/>
      <c r="B479" s="142"/>
      <c r="C479" s="24" t="s">
        <v>18</v>
      </c>
      <c r="D479" s="27">
        <v>86</v>
      </c>
      <c r="E479" s="3">
        <v>68</v>
      </c>
      <c r="F479" s="3">
        <v>61</v>
      </c>
      <c r="G479" s="3">
        <v>56</v>
      </c>
      <c r="H479" s="3">
        <v>57</v>
      </c>
      <c r="I479" s="70">
        <v>59</v>
      </c>
      <c r="J479" s="76">
        <v>60</v>
      </c>
    </row>
    <row r="480" spans="1:10" x14ac:dyDescent="0.2">
      <c r="A480" s="146"/>
      <c r="B480" s="142"/>
      <c r="C480" s="24" t="s">
        <v>19</v>
      </c>
      <c r="D480" s="27">
        <v>3</v>
      </c>
      <c r="E480" s="3">
        <v>3</v>
      </c>
      <c r="F480" s="3">
        <v>1</v>
      </c>
      <c r="G480" s="3">
        <v>1</v>
      </c>
      <c r="H480" s="3">
        <v>2</v>
      </c>
      <c r="I480" s="70">
        <v>2</v>
      </c>
      <c r="J480" s="76">
        <v>2</v>
      </c>
    </row>
    <row r="481" spans="1:10" x14ac:dyDescent="0.2">
      <c r="A481" s="146"/>
      <c r="B481" s="143"/>
      <c r="C481" s="24" t="s">
        <v>20</v>
      </c>
      <c r="D481" s="27" t="s">
        <v>23</v>
      </c>
      <c r="E481" s="3" t="s">
        <v>23</v>
      </c>
      <c r="F481" s="3" t="s">
        <v>23</v>
      </c>
      <c r="G481" s="3">
        <v>2</v>
      </c>
      <c r="H481" s="3">
        <v>1</v>
      </c>
      <c r="I481" s="70">
        <v>1</v>
      </c>
      <c r="J481" s="76">
        <v>1</v>
      </c>
    </row>
    <row r="482" spans="1:10" x14ac:dyDescent="0.2">
      <c r="A482" s="146"/>
      <c r="B482" s="141" t="s">
        <v>4</v>
      </c>
      <c r="C482" s="24" t="s">
        <v>4</v>
      </c>
      <c r="D482" s="27">
        <v>4322</v>
      </c>
      <c r="E482" s="3">
        <v>4168</v>
      </c>
      <c r="F482" s="3">
        <v>3774</v>
      </c>
      <c r="G482" s="3">
        <v>3366</v>
      </c>
      <c r="H482" s="3">
        <v>3509</v>
      </c>
      <c r="I482" s="70">
        <v>3418</v>
      </c>
      <c r="J482" s="76">
        <v>3457</v>
      </c>
    </row>
    <row r="483" spans="1:10" x14ac:dyDescent="0.2">
      <c r="A483" s="146"/>
      <c r="B483" s="142"/>
      <c r="C483" s="24" t="s">
        <v>18</v>
      </c>
      <c r="D483" s="27">
        <v>3820</v>
      </c>
      <c r="E483" s="3">
        <v>3709</v>
      </c>
      <c r="F483" s="3">
        <v>3351</v>
      </c>
      <c r="G483" s="3">
        <v>2890</v>
      </c>
      <c r="H483" s="3">
        <v>3047</v>
      </c>
      <c r="I483" s="70">
        <v>2962</v>
      </c>
      <c r="J483" s="76">
        <v>3022</v>
      </c>
    </row>
    <row r="484" spans="1:10" x14ac:dyDescent="0.2">
      <c r="A484" s="146"/>
      <c r="B484" s="142"/>
      <c r="C484" s="24" t="s">
        <v>19</v>
      </c>
      <c r="D484" s="27">
        <v>403</v>
      </c>
      <c r="E484" s="3">
        <v>377</v>
      </c>
      <c r="F484" s="3">
        <v>346</v>
      </c>
      <c r="G484" s="3">
        <v>388</v>
      </c>
      <c r="H484" s="3">
        <v>377</v>
      </c>
      <c r="I484" s="70">
        <v>383</v>
      </c>
      <c r="J484" s="76">
        <v>369</v>
      </c>
    </row>
    <row r="485" spans="1:10" x14ac:dyDescent="0.2">
      <c r="A485" s="146"/>
      <c r="B485" s="142"/>
      <c r="C485" s="24" t="s">
        <v>20</v>
      </c>
      <c r="D485" s="27">
        <v>76</v>
      </c>
      <c r="E485" s="3">
        <v>59</v>
      </c>
      <c r="F485" s="3">
        <v>59</v>
      </c>
      <c r="G485" s="3">
        <v>69</v>
      </c>
      <c r="H485" s="3">
        <v>66</v>
      </c>
      <c r="I485" s="70">
        <v>59</v>
      </c>
      <c r="J485" s="76">
        <v>52</v>
      </c>
    </row>
    <row r="486" spans="1:10" x14ac:dyDescent="0.2">
      <c r="A486" s="147"/>
      <c r="B486" s="143"/>
      <c r="C486" s="24" t="s">
        <v>21</v>
      </c>
      <c r="D486" s="27">
        <v>23</v>
      </c>
      <c r="E486" s="3">
        <v>23</v>
      </c>
      <c r="F486" s="3">
        <v>18</v>
      </c>
      <c r="G486" s="3">
        <v>19</v>
      </c>
      <c r="H486" s="3">
        <v>19</v>
      </c>
      <c r="I486" s="70">
        <v>14</v>
      </c>
      <c r="J486" s="76">
        <v>14</v>
      </c>
    </row>
    <row r="487" spans="1:10" x14ac:dyDescent="0.2">
      <c r="A487" s="145" t="s">
        <v>15</v>
      </c>
      <c r="B487" s="141" t="s">
        <v>22</v>
      </c>
      <c r="C487" s="24" t="s">
        <v>4</v>
      </c>
      <c r="D487" s="27">
        <v>293</v>
      </c>
      <c r="E487" s="3">
        <v>318</v>
      </c>
      <c r="F487" s="3">
        <v>316</v>
      </c>
      <c r="G487" s="3">
        <v>324</v>
      </c>
      <c r="H487" s="3">
        <v>341</v>
      </c>
      <c r="I487" s="70">
        <v>360</v>
      </c>
      <c r="J487" s="76">
        <v>380</v>
      </c>
    </row>
    <row r="488" spans="1:10" x14ac:dyDescent="0.2">
      <c r="A488" s="146"/>
      <c r="B488" s="142"/>
      <c r="C488" s="24" t="s">
        <v>18</v>
      </c>
      <c r="D488" s="27">
        <v>256</v>
      </c>
      <c r="E488" s="3">
        <v>284</v>
      </c>
      <c r="F488" s="3">
        <v>285</v>
      </c>
      <c r="G488" s="3">
        <v>280</v>
      </c>
      <c r="H488" s="3">
        <v>286</v>
      </c>
      <c r="I488" s="70">
        <v>305</v>
      </c>
      <c r="J488" s="76">
        <v>319</v>
      </c>
    </row>
    <row r="489" spans="1:10" x14ac:dyDescent="0.2">
      <c r="A489" s="146"/>
      <c r="B489" s="142"/>
      <c r="C489" s="24" t="s">
        <v>19</v>
      </c>
      <c r="D489" s="27">
        <v>33</v>
      </c>
      <c r="E489" s="3">
        <v>29</v>
      </c>
      <c r="F489" s="3">
        <v>25</v>
      </c>
      <c r="G489" s="3">
        <v>37</v>
      </c>
      <c r="H489" s="3">
        <v>47</v>
      </c>
      <c r="I489" s="70">
        <v>49</v>
      </c>
      <c r="J489" s="76">
        <v>53</v>
      </c>
    </row>
    <row r="490" spans="1:10" x14ac:dyDescent="0.2">
      <c r="A490" s="146"/>
      <c r="B490" s="142"/>
      <c r="C490" s="24" t="s">
        <v>20</v>
      </c>
      <c r="D490" s="27">
        <v>3</v>
      </c>
      <c r="E490" s="3">
        <v>4</v>
      </c>
      <c r="F490" s="3">
        <v>5</v>
      </c>
      <c r="G490" s="3">
        <v>6</v>
      </c>
      <c r="H490" s="3">
        <v>7</v>
      </c>
      <c r="I490" s="70">
        <v>5</v>
      </c>
      <c r="J490" s="76">
        <v>8</v>
      </c>
    </row>
    <row r="491" spans="1:10" x14ac:dyDescent="0.2">
      <c r="A491" s="146"/>
      <c r="B491" s="143"/>
      <c r="C491" s="24" t="s">
        <v>21</v>
      </c>
      <c r="D491" s="27">
        <v>1</v>
      </c>
      <c r="E491" s="3">
        <v>1</v>
      </c>
      <c r="F491" s="3">
        <v>1</v>
      </c>
      <c r="G491" s="3">
        <v>1</v>
      </c>
      <c r="H491" s="3">
        <v>1</v>
      </c>
      <c r="I491" s="70">
        <v>1</v>
      </c>
      <c r="J491" s="76" t="s">
        <v>23</v>
      </c>
    </row>
    <row r="492" spans="1:10" x14ac:dyDescent="0.2">
      <c r="A492" s="146"/>
      <c r="B492" s="141" t="s">
        <v>24</v>
      </c>
      <c r="C492" s="24" t="s">
        <v>4</v>
      </c>
      <c r="D492" s="27">
        <v>18</v>
      </c>
      <c r="E492" s="3">
        <v>19</v>
      </c>
      <c r="F492" s="3">
        <v>14</v>
      </c>
      <c r="G492" s="3">
        <v>17</v>
      </c>
      <c r="H492" s="3">
        <v>14</v>
      </c>
      <c r="I492" s="70">
        <v>12</v>
      </c>
      <c r="J492" s="76">
        <v>11</v>
      </c>
    </row>
    <row r="493" spans="1:10" x14ac:dyDescent="0.2">
      <c r="A493" s="146"/>
      <c r="B493" s="142"/>
      <c r="C493" s="24" t="s">
        <v>18</v>
      </c>
      <c r="D493" s="27">
        <v>15</v>
      </c>
      <c r="E493" s="3">
        <v>16</v>
      </c>
      <c r="F493" s="3">
        <v>11</v>
      </c>
      <c r="G493" s="3">
        <v>13</v>
      </c>
      <c r="H493" s="3">
        <v>10</v>
      </c>
      <c r="I493" s="70">
        <v>9</v>
      </c>
      <c r="J493" s="76">
        <v>7</v>
      </c>
    </row>
    <row r="494" spans="1:10" x14ac:dyDescent="0.2">
      <c r="A494" s="146"/>
      <c r="B494" s="142"/>
      <c r="C494" s="24" t="s">
        <v>19</v>
      </c>
      <c r="D494" s="27">
        <v>3</v>
      </c>
      <c r="E494" s="3">
        <v>3</v>
      </c>
      <c r="F494" s="3">
        <v>3</v>
      </c>
      <c r="G494" s="3">
        <v>3</v>
      </c>
      <c r="H494" s="3">
        <v>2</v>
      </c>
      <c r="I494" s="70">
        <v>2</v>
      </c>
      <c r="J494" s="76">
        <v>3</v>
      </c>
    </row>
    <row r="495" spans="1:10" x14ac:dyDescent="0.2">
      <c r="A495" s="146"/>
      <c r="B495" s="143"/>
      <c r="C495" s="24" t="s">
        <v>21</v>
      </c>
      <c r="D495" s="27" t="s">
        <v>23</v>
      </c>
      <c r="E495" s="3" t="s">
        <v>23</v>
      </c>
      <c r="F495" s="3" t="s">
        <v>23</v>
      </c>
      <c r="G495" s="3">
        <v>1</v>
      </c>
      <c r="H495" s="3">
        <v>2</v>
      </c>
      <c r="I495" s="70">
        <v>1</v>
      </c>
      <c r="J495" s="76">
        <v>1</v>
      </c>
    </row>
    <row r="496" spans="1:10" x14ac:dyDescent="0.2">
      <c r="A496" s="146"/>
      <c r="B496" s="141" t="s">
        <v>25</v>
      </c>
      <c r="C496" s="24" t="s">
        <v>4</v>
      </c>
      <c r="D496" s="27">
        <v>725</v>
      </c>
      <c r="E496" s="3">
        <v>748</v>
      </c>
      <c r="F496" s="3">
        <v>675</v>
      </c>
      <c r="G496" s="3">
        <v>614</v>
      </c>
      <c r="H496" s="3">
        <v>641</v>
      </c>
      <c r="I496" s="70">
        <v>649</v>
      </c>
      <c r="J496" s="76">
        <v>660</v>
      </c>
    </row>
    <row r="497" spans="1:10" x14ac:dyDescent="0.2">
      <c r="A497" s="146"/>
      <c r="B497" s="142"/>
      <c r="C497" s="24" t="s">
        <v>18</v>
      </c>
      <c r="D497" s="27">
        <v>518</v>
      </c>
      <c r="E497" s="3">
        <v>563</v>
      </c>
      <c r="F497" s="3">
        <v>498</v>
      </c>
      <c r="G497" s="3">
        <v>404</v>
      </c>
      <c r="H497" s="3">
        <v>439</v>
      </c>
      <c r="I497" s="70">
        <v>462</v>
      </c>
      <c r="J497" s="76">
        <v>470</v>
      </c>
    </row>
    <row r="498" spans="1:10" x14ac:dyDescent="0.2">
      <c r="A498" s="146"/>
      <c r="B498" s="142"/>
      <c r="C498" s="24" t="s">
        <v>19</v>
      </c>
      <c r="D498" s="27">
        <v>146</v>
      </c>
      <c r="E498" s="3">
        <v>133</v>
      </c>
      <c r="F498" s="3">
        <v>124</v>
      </c>
      <c r="G498" s="3">
        <v>151</v>
      </c>
      <c r="H498" s="3">
        <v>142</v>
      </c>
      <c r="I498" s="70">
        <v>130</v>
      </c>
      <c r="J498" s="76">
        <v>132</v>
      </c>
    </row>
    <row r="499" spans="1:10" x14ac:dyDescent="0.2">
      <c r="A499" s="146"/>
      <c r="B499" s="142"/>
      <c r="C499" s="24" t="s">
        <v>20</v>
      </c>
      <c r="D499" s="27">
        <v>43</v>
      </c>
      <c r="E499" s="3">
        <v>36</v>
      </c>
      <c r="F499" s="3">
        <v>40</v>
      </c>
      <c r="G499" s="3">
        <v>45</v>
      </c>
      <c r="H499" s="3">
        <v>47</v>
      </c>
      <c r="I499" s="70">
        <v>45</v>
      </c>
      <c r="J499" s="76">
        <v>45</v>
      </c>
    </row>
    <row r="500" spans="1:10" x14ac:dyDescent="0.2">
      <c r="A500" s="146"/>
      <c r="B500" s="143"/>
      <c r="C500" s="24" t="s">
        <v>21</v>
      </c>
      <c r="D500" s="27">
        <v>18</v>
      </c>
      <c r="E500" s="3">
        <v>16</v>
      </c>
      <c r="F500" s="3">
        <v>13</v>
      </c>
      <c r="G500" s="3">
        <v>14</v>
      </c>
      <c r="H500" s="3">
        <v>13</v>
      </c>
      <c r="I500" s="70">
        <v>12</v>
      </c>
      <c r="J500" s="76">
        <v>13</v>
      </c>
    </row>
    <row r="501" spans="1:10" x14ac:dyDescent="0.2">
      <c r="A501" s="146"/>
      <c r="B501" s="141" t="s">
        <v>26</v>
      </c>
      <c r="C501" s="24" t="s">
        <v>4</v>
      </c>
      <c r="D501" s="27">
        <v>11</v>
      </c>
      <c r="E501" s="3">
        <v>11</v>
      </c>
      <c r="F501" s="3">
        <v>8</v>
      </c>
      <c r="G501" s="3">
        <v>10</v>
      </c>
      <c r="H501" s="3">
        <v>9</v>
      </c>
      <c r="I501" s="70">
        <v>7</v>
      </c>
      <c r="J501" s="76">
        <v>7</v>
      </c>
    </row>
    <row r="502" spans="1:10" x14ac:dyDescent="0.2">
      <c r="A502" s="146"/>
      <c r="B502" s="142"/>
      <c r="C502" s="24" t="s">
        <v>18</v>
      </c>
      <c r="D502" s="27">
        <v>3</v>
      </c>
      <c r="E502" s="3">
        <v>3</v>
      </c>
      <c r="F502" s="3">
        <v>3</v>
      </c>
      <c r="G502" s="3">
        <v>4</v>
      </c>
      <c r="H502" s="3">
        <v>4</v>
      </c>
      <c r="I502" s="70">
        <v>5</v>
      </c>
      <c r="J502" s="76">
        <v>5</v>
      </c>
    </row>
    <row r="503" spans="1:10" x14ac:dyDescent="0.2">
      <c r="A503" s="146"/>
      <c r="B503" s="142"/>
      <c r="C503" s="24" t="s">
        <v>19</v>
      </c>
      <c r="D503" s="27">
        <v>5</v>
      </c>
      <c r="E503" s="3">
        <v>5</v>
      </c>
      <c r="F503" s="3">
        <v>3</v>
      </c>
      <c r="G503" s="3">
        <v>3</v>
      </c>
      <c r="H503" s="3">
        <v>2</v>
      </c>
      <c r="I503" s="70" t="s">
        <v>23</v>
      </c>
      <c r="J503" s="76" t="s">
        <v>23</v>
      </c>
    </row>
    <row r="504" spans="1:10" x14ac:dyDescent="0.2">
      <c r="A504" s="146"/>
      <c r="B504" s="142"/>
      <c r="C504" s="24" t="s">
        <v>20</v>
      </c>
      <c r="D504" s="27">
        <v>2</v>
      </c>
      <c r="E504" s="3">
        <v>2</v>
      </c>
      <c r="F504" s="3">
        <v>1</v>
      </c>
      <c r="G504" s="3">
        <v>2</v>
      </c>
      <c r="H504" s="3">
        <v>2</v>
      </c>
      <c r="I504" s="70">
        <v>1</v>
      </c>
      <c r="J504" s="76">
        <v>2</v>
      </c>
    </row>
    <row r="505" spans="1:10" x14ac:dyDescent="0.2">
      <c r="A505" s="146"/>
      <c r="B505" s="143"/>
      <c r="C505" s="24" t="s">
        <v>21</v>
      </c>
      <c r="D505" s="27">
        <v>1</v>
      </c>
      <c r="E505" s="3">
        <v>1</v>
      </c>
      <c r="F505" s="3">
        <v>1</v>
      </c>
      <c r="G505" s="3">
        <v>1</v>
      </c>
      <c r="H505" s="3">
        <v>1</v>
      </c>
      <c r="I505" s="70">
        <v>1</v>
      </c>
      <c r="J505" s="76" t="s">
        <v>23</v>
      </c>
    </row>
    <row r="506" spans="1:10" x14ac:dyDescent="0.2">
      <c r="A506" s="146"/>
      <c r="B506" s="141" t="s">
        <v>27</v>
      </c>
      <c r="C506" s="24" t="s">
        <v>4</v>
      </c>
      <c r="D506" s="27">
        <v>33</v>
      </c>
      <c r="E506" s="3">
        <v>42</v>
      </c>
      <c r="F506" s="3">
        <v>37</v>
      </c>
      <c r="G506" s="3">
        <v>40</v>
      </c>
      <c r="H506" s="3">
        <v>56</v>
      </c>
      <c r="I506" s="70">
        <v>64</v>
      </c>
      <c r="J506" s="76">
        <v>63</v>
      </c>
    </row>
    <row r="507" spans="1:10" x14ac:dyDescent="0.2">
      <c r="A507" s="146"/>
      <c r="B507" s="142"/>
      <c r="C507" s="24" t="s">
        <v>18</v>
      </c>
      <c r="D507" s="27">
        <v>22</v>
      </c>
      <c r="E507" s="3">
        <v>33</v>
      </c>
      <c r="F507" s="3">
        <v>27</v>
      </c>
      <c r="G507" s="3">
        <v>24</v>
      </c>
      <c r="H507" s="3">
        <v>41</v>
      </c>
      <c r="I507" s="70">
        <v>46</v>
      </c>
      <c r="J507" s="76">
        <v>48</v>
      </c>
    </row>
    <row r="508" spans="1:10" x14ac:dyDescent="0.2">
      <c r="A508" s="146"/>
      <c r="B508" s="142"/>
      <c r="C508" s="24" t="s">
        <v>19</v>
      </c>
      <c r="D508" s="27">
        <v>7</v>
      </c>
      <c r="E508" s="3">
        <v>5</v>
      </c>
      <c r="F508" s="3">
        <v>5</v>
      </c>
      <c r="G508" s="3">
        <v>10</v>
      </c>
      <c r="H508" s="3">
        <v>9</v>
      </c>
      <c r="I508" s="70">
        <v>13</v>
      </c>
      <c r="J508" s="76">
        <v>10</v>
      </c>
    </row>
    <row r="509" spans="1:10" x14ac:dyDescent="0.2">
      <c r="A509" s="146"/>
      <c r="B509" s="142"/>
      <c r="C509" s="24" t="s">
        <v>20</v>
      </c>
      <c r="D509" s="27">
        <v>2</v>
      </c>
      <c r="E509" s="3">
        <v>3</v>
      </c>
      <c r="F509" s="3">
        <v>3</v>
      </c>
      <c r="G509" s="3">
        <v>4</v>
      </c>
      <c r="H509" s="3">
        <v>4</v>
      </c>
      <c r="I509" s="70">
        <v>3</v>
      </c>
      <c r="J509" s="76">
        <v>4</v>
      </c>
    </row>
    <row r="510" spans="1:10" x14ac:dyDescent="0.2">
      <c r="A510" s="146"/>
      <c r="B510" s="143"/>
      <c r="C510" s="24" t="s">
        <v>21</v>
      </c>
      <c r="D510" s="27">
        <v>2</v>
      </c>
      <c r="E510" s="3">
        <v>1</v>
      </c>
      <c r="F510" s="3">
        <v>2</v>
      </c>
      <c r="G510" s="3">
        <v>2</v>
      </c>
      <c r="H510" s="3">
        <v>2</v>
      </c>
      <c r="I510" s="70">
        <v>2</v>
      </c>
      <c r="J510" s="76">
        <v>1</v>
      </c>
    </row>
    <row r="511" spans="1:10" x14ac:dyDescent="0.2">
      <c r="A511" s="146"/>
      <c r="B511" s="141" t="s">
        <v>28</v>
      </c>
      <c r="C511" s="24" t="s">
        <v>4</v>
      </c>
      <c r="D511" s="27">
        <v>630</v>
      </c>
      <c r="E511" s="3">
        <v>697</v>
      </c>
      <c r="F511" s="3">
        <v>601</v>
      </c>
      <c r="G511" s="3">
        <v>529</v>
      </c>
      <c r="H511" s="3">
        <v>548</v>
      </c>
      <c r="I511" s="70">
        <v>544</v>
      </c>
      <c r="J511" s="76">
        <v>557</v>
      </c>
    </row>
    <row r="512" spans="1:10" x14ac:dyDescent="0.2">
      <c r="A512" s="146"/>
      <c r="B512" s="142"/>
      <c r="C512" s="24" t="s">
        <v>18</v>
      </c>
      <c r="D512" s="27">
        <v>530</v>
      </c>
      <c r="E512" s="3">
        <v>610</v>
      </c>
      <c r="F512" s="3">
        <v>533</v>
      </c>
      <c r="G512" s="3">
        <v>436</v>
      </c>
      <c r="H512" s="3">
        <v>457</v>
      </c>
      <c r="I512" s="70">
        <v>461</v>
      </c>
      <c r="J512" s="76">
        <v>468</v>
      </c>
    </row>
    <row r="513" spans="1:10" x14ac:dyDescent="0.2">
      <c r="A513" s="146"/>
      <c r="B513" s="142"/>
      <c r="C513" s="24" t="s">
        <v>19</v>
      </c>
      <c r="D513" s="27">
        <v>71</v>
      </c>
      <c r="E513" s="3">
        <v>66</v>
      </c>
      <c r="F513" s="3">
        <v>53</v>
      </c>
      <c r="G513" s="3">
        <v>77</v>
      </c>
      <c r="H513" s="3">
        <v>75</v>
      </c>
      <c r="I513" s="70">
        <v>71</v>
      </c>
      <c r="J513" s="76">
        <v>74</v>
      </c>
    </row>
    <row r="514" spans="1:10" x14ac:dyDescent="0.2">
      <c r="A514" s="146"/>
      <c r="B514" s="142"/>
      <c r="C514" s="24" t="s">
        <v>20</v>
      </c>
      <c r="D514" s="27">
        <v>25</v>
      </c>
      <c r="E514" s="3">
        <v>18</v>
      </c>
      <c r="F514" s="3">
        <v>12</v>
      </c>
      <c r="G514" s="3">
        <v>14</v>
      </c>
      <c r="H514" s="3">
        <v>14</v>
      </c>
      <c r="I514" s="70">
        <v>11</v>
      </c>
      <c r="J514" s="76">
        <v>15</v>
      </c>
    </row>
    <row r="515" spans="1:10" x14ac:dyDescent="0.2">
      <c r="A515" s="146"/>
      <c r="B515" s="143"/>
      <c r="C515" s="24" t="s">
        <v>21</v>
      </c>
      <c r="D515" s="27">
        <v>4</v>
      </c>
      <c r="E515" s="3">
        <v>3</v>
      </c>
      <c r="F515" s="3">
        <v>3</v>
      </c>
      <c r="G515" s="3">
        <v>2</v>
      </c>
      <c r="H515" s="3">
        <v>2</v>
      </c>
      <c r="I515" s="70">
        <v>1</v>
      </c>
      <c r="J515" s="76" t="s">
        <v>23</v>
      </c>
    </row>
    <row r="516" spans="1:10" x14ac:dyDescent="0.2">
      <c r="A516" s="146"/>
      <c r="B516" s="141" t="s">
        <v>29</v>
      </c>
      <c r="C516" s="24" t="s">
        <v>4</v>
      </c>
      <c r="D516" s="27">
        <v>3382</v>
      </c>
      <c r="E516" s="3">
        <v>3119</v>
      </c>
      <c r="F516" s="3">
        <v>2956</v>
      </c>
      <c r="G516" s="3">
        <v>2726</v>
      </c>
      <c r="H516" s="3">
        <v>2845</v>
      </c>
      <c r="I516" s="70">
        <v>2863</v>
      </c>
      <c r="J516" s="76">
        <v>2883</v>
      </c>
    </row>
    <row r="517" spans="1:10" x14ac:dyDescent="0.2">
      <c r="A517" s="146"/>
      <c r="B517" s="142"/>
      <c r="C517" s="24" t="s">
        <v>18</v>
      </c>
      <c r="D517" s="27">
        <v>3170</v>
      </c>
      <c r="E517" s="3">
        <v>2938</v>
      </c>
      <c r="F517" s="3">
        <v>2776</v>
      </c>
      <c r="G517" s="3">
        <v>2514</v>
      </c>
      <c r="H517" s="3">
        <v>2653</v>
      </c>
      <c r="I517" s="70">
        <v>2682</v>
      </c>
      <c r="J517" s="76">
        <v>2678</v>
      </c>
    </row>
    <row r="518" spans="1:10" x14ac:dyDescent="0.2">
      <c r="A518" s="146"/>
      <c r="B518" s="142"/>
      <c r="C518" s="24" t="s">
        <v>19</v>
      </c>
      <c r="D518" s="27">
        <v>197</v>
      </c>
      <c r="E518" s="3">
        <v>163</v>
      </c>
      <c r="F518" s="3">
        <v>160</v>
      </c>
      <c r="G518" s="3">
        <v>194</v>
      </c>
      <c r="H518" s="3">
        <v>174</v>
      </c>
      <c r="I518" s="70">
        <v>163</v>
      </c>
      <c r="J518" s="76">
        <v>184</v>
      </c>
    </row>
    <row r="519" spans="1:10" x14ac:dyDescent="0.2">
      <c r="A519" s="146"/>
      <c r="B519" s="143"/>
      <c r="C519" s="24" t="s">
        <v>20</v>
      </c>
      <c r="D519" s="27">
        <v>15</v>
      </c>
      <c r="E519" s="3">
        <v>18</v>
      </c>
      <c r="F519" s="3">
        <v>20</v>
      </c>
      <c r="G519" s="3">
        <v>18</v>
      </c>
      <c r="H519" s="3">
        <v>18</v>
      </c>
      <c r="I519" s="70">
        <v>18</v>
      </c>
      <c r="J519" s="76">
        <v>21</v>
      </c>
    </row>
    <row r="520" spans="1:10" x14ac:dyDescent="0.2">
      <c r="A520" s="146"/>
      <c r="B520" s="141" t="s">
        <v>30</v>
      </c>
      <c r="C520" s="24" t="s">
        <v>4</v>
      </c>
      <c r="D520" s="27">
        <v>293</v>
      </c>
      <c r="E520" s="3">
        <v>306</v>
      </c>
      <c r="F520" s="3">
        <v>295</v>
      </c>
      <c r="G520" s="3">
        <v>314</v>
      </c>
      <c r="H520" s="3">
        <v>351</v>
      </c>
      <c r="I520" s="70">
        <v>370</v>
      </c>
      <c r="J520" s="76">
        <v>425</v>
      </c>
    </row>
    <row r="521" spans="1:10" x14ac:dyDescent="0.2">
      <c r="A521" s="146"/>
      <c r="B521" s="142"/>
      <c r="C521" s="24" t="s">
        <v>18</v>
      </c>
      <c r="D521" s="27">
        <v>269</v>
      </c>
      <c r="E521" s="3">
        <v>281</v>
      </c>
      <c r="F521" s="3">
        <v>273</v>
      </c>
      <c r="G521" s="3">
        <v>286</v>
      </c>
      <c r="H521" s="3">
        <v>320</v>
      </c>
      <c r="I521" s="70">
        <v>340</v>
      </c>
      <c r="J521" s="76">
        <v>396</v>
      </c>
    </row>
    <row r="522" spans="1:10" x14ac:dyDescent="0.2">
      <c r="A522" s="146"/>
      <c r="B522" s="142"/>
      <c r="C522" s="24" t="s">
        <v>19</v>
      </c>
      <c r="D522" s="27">
        <v>19</v>
      </c>
      <c r="E522" s="3">
        <v>21</v>
      </c>
      <c r="F522" s="3">
        <v>17</v>
      </c>
      <c r="G522" s="3">
        <v>24</v>
      </c>
      <c r="H522" s="3">
        <v>26</v>
      </c>
      <c r="I522" s="70">
        <v>24</v>
      </c>
      <c r="J522" s="76">
        <v>25</v>
      </c>
    </row>
    <row r="523" spans="1:10" x14ac:dyDescent="0.2">
      <c r="A523" s="146"/>
      <c r="B523" s="142"/>
      <c r="C523" s="24" t="s">
        <v>20</v>
      </c>
      <c r="D523" s="27">
        <v>2</v>
      </c>
      <c r="E523" s="3">
        <v>1</v>
      </c>
      <c r="F523" s="3">
        <v>3</v>
      </c>
      <c r="G523" s="3">
        <v>3</v>
      </c>
      <c r="H523" s="3">
        <v>4</v>
      </c>
      <c r="I523" s="70">
        <v>5</v>
      </c>
      <c r="J523" s="76">
        <v>3</v>
      </c>
    </row>
    <row r="524" spans="1:10" x14ac:dyDescent="0.2">
      <c r="A524" s="146"/>
      <c r="B524" s="143"/>
      <c r="C524" s="24" t="s">
        <v>21</v>
      </c>
      <c r="D524" s="27">
        <v>3</v>
      </c>
      <c r="E524" s="3">
        <v>3</v>
      </c>
      <c r="F524" s="3">
        <v>2</v>
      </c>
      <c r="G524" s="3">
        <v>1</v>
      </c>
      <c r="H524" s="3">
        <v>1</v>
      </c>
      <c r="I524" s="70">
        <v>1</v>
      </c>
      <c r="J524" s="76">
        <v>1</v>
      </c>
    </row>
    <row r="525" spans="1:10" x14ac:dyDescent="0.2">
      <c r="A525" s="146"/>
      <c r="B525" s="141" t="s">
        <v>31</v>
      </c>
      <c r="C525" s="24" t="s">
        <v>4</v>
      </c>
      <c r="D525" s="27">
        <v>282</v>
      </c>
      <c r="E525" s="3">
        <v>362</v>
      </c>
      <c r="F525" s="3">
        <v>329</v>
      </c>
      <c r="G525" s="3">
        <v>292</v>
      </c>
      <c r="H525" s="3">
        <v>331</v>
      </c>
      <c r="I525" s="70">
        <v>323</v>
      </c>
      <c r="J525" s="76">
        <v>331</v>
      </c>
    </row>
    <row r="526" spans="1:10" x14ac:dyDescent="0.2">
      <c r="A526" s="146"/>
      <c r="B526" s="142"/>
      <c r="C526" s="24" t="s">
        <v>18</v>
      </c>
      <c r="D526" s="27">
        <v>270</v>
      </c>
      <c r="E526" s="3">
        <v>347</v>
      </c>
      <c r="F526" s="3">
        <v>313</v>
      </c>
      <c r="G526" s="3">
        <v>269</v>
      </c>
      <c r="H526" s="3">
        <v>304</v>
      </c>
      <c r="I526" s="70">
        <v>302</v>
      </c>
      <c r="J526" s="76">
        <v>308</v>
      </c>
    </row>
    <row r="527" spans="1:10" x14ac:dyDescent="0.2">
      <c r="A527" s="146"/>
      <c r="B527" s="142"/>
      <c r="C527" s="24" t="s">
        <v>19</v>
      </c>
      <c r="D527" s="27">
        <v>11</v>
      </c>
      <c r="E527" s="3">
        <v>15</v>
      </c>
      <c r="F527" s="3">
        <v>16</v>
      </c>
      <c r="G527" s="3">
        <v>22</v>
      </c>
      <c r="H527" s="3">
        <v>27</v>
      </c>
      <c r="I527" s="70">
        <v>21</v>
      </c>
      <c r="J527" s="76">
        <v>23</v>
      </c>
    </row>
    <row r="528" spans="1:10" x14ac:dyDescent="0.2">
      <c r="A528" s="146"/>
      <c r="B528" s="143"/>
      <c r="C528" s="24" t="s">
        <v>20</v>
      </c>
      <c r="D528" s="27">
        <v>1</v>
      </c>
      <c r="E528" s="3" t="s">
        <v>23</v>
      </c>
      <c r="F528" s="3" t="s">
        <v>23</v>
      </c>
      <c r="G528" s="3">
        <v>1</v>
      </c>
      <c r="H528" s="3" t="s">
        <v>23</v>
      </c>
      <c r="I528" s="70" t="s">
        <v>23</v>
      </c>
      <c r="J528" s="76" t="s">
        <v>23</v>
      </c>
    </row>
    <row r="529" spans="1:10" x14ac:dyDescent="0.2">
      <c r="A529" s="146"/>
      <c r="B529" s="141" t="s">
        <v>32</v>
      </c>
      <c r="C529" s="24" t="s">
        <v>4</v>
      </c>
      <c r="D529" s="27">
        <v>133</v>
      </c>
      <c r="E529" s="3">
        <v>144</v>
      </c>
      <c r="F529" s="3">
        <v>129</v>
      </c>
      <c r="G529" s="3">
        <v>113</v>
      </c>
      <c r="H529" s="3">
        <v>119</v>
      </c>
      <c r="I529" s="70">
        <v>118</v>
      </c>
      <c r="J529" s="76">
        <v>121</v>
      </c>
    </row>
    <row r="530" spans="1:10" x14ac:dyDescent="0.2">
      <c r="A530" s="146"/>
      <c r="B530" s="142"/>
      <c r="C530" s="24" t="s">
        <v>18</v>
      </c>
      <c r="D530" s="27">
        <v>126</v>
      </c>
      <c r="E530" s="3">
        <v>138</v>
      </c>
      <c r="F530" s="3">
        <v>122</v>
      </c>
      <c r="G530" s="3">
        <v>105</v>
      </c>
      <c r="H530" s="3">
        <v>112</v>
      </c>
      <c r="I530" s="70">
        <v>109</v>
      </c>
      <c r="J530" s="76">
        <v>112</v>
      </c>
    </row>
    <row r="531" spans="1:10" x14ac:dyDescent="0.2">
      <c r="A531" s="146"/>
      <c r="B531" s="142"/>
      <c r="C531" s="24" t="s">
        <v>19</v>
      </c>
      <c r="D531" s="27">
        <v>6</v>
      </c>
      <c r="E531" s="3">
        <v>5</v>
      </c>
      <c r="F531" s="3">
        <v>6</v>
      </c>
      <c r="G531" s="3">
        <v>7</v>
      </c>
      <c r="H531" s="3">
        <v>5</v>
      </c>
      <c r="I531" s="70">
        <v>8</v>
      </c>
      <c r="J531" s="76">
        <v>8</v>
      </c>
    </row>
    <row r="532" spans="1:10" x14ac:dyDescent="0.2">
      <c r="A532" s="146"/>
      <c r="B532" s="143"/>
      <c r="C532" s="24" t="s">
        <v>20</v>
      </c>
      <c r="D532" s="27">
        <v>1</v>
      </c>
      <c r="E532" s="3">
        <v>1</v>
      </c>
      <c r="F532" s="3">
        <v>1</v>
      </c>
      <c r="G532" s="3">
        <v>1</v>
      </c>
      <c r="H532" s="3">
        <v>2</v>
      </c>
      <c r="I532" s="70">
        <v>1</v>
      </c>
      <c r="J532" s="76">
        <v>1</v>
      </c>
    </row>
    <row r="533" spans="1:10" x14ac:dyDescent="0.2">
      <c r="A533" s="146"/>
      <c r="B533" s="141" t="s">
        <v>33</v>
      </c>
      <c r="C533" s="24" t="s">
        <v>4</v>
      </c>
      <c r="D533" s="27">
        <v>94</v>
      </c>
      <c r="E533" s="3">
        <v>101</v>
      </c>
      <c r="F533" s="3">
        <v>103</v>
      </c>
      <c r="G533" s="3">
        <v>102</v>
      </c>
      <c r="H533" s="3">
        <v>104</v>
      </c>
      <c r="I533" s="70">
        <v>104</v>
      </c>
      <c r="J533" s="76">
        <v>110</v>
      </c>
    </row>
    <row r="534" spans="1:10" x14ac:dyDescent="0.2">
      <c r="A534" s="146"/>
      <c r="B534" s="142"/>
      <c r="C534" s="24" t="s">
        <v>18</v>
      </c>
      <c r="D534" s="27">
        <v>91</v>
      </c>
      <c r="E534" s="3">
        <v>98</v>
      </c>
      <c r="F534" s="3">
        <v>100</v>
      </c>
      <c r="G534" s="3">
        <v>97</v>
      </c>
      <c r="H534" s="3">
        <v>100</v>
      </c>
      <c r="I534" s="70">
        <v>98</v>
      </c>
      <c r="J534" s="76">
        <v>105</v>
      </c>
    </row>
    <row r="535" spans="1:10" x14ac:dyDescent="0.2">
      <c r="A535" s="146"/>
      <c r="B535" s="143"/>
      <c r="C535" s="24" t="s">
        <v>19</v>
      </c>
      <c r="D535" s="27">
        <v>3</v>
      </c>
      <c r="E535" s="3">
        <v>3</v>
      </c>
      <c r="F535" s="3">
        <v>3</v>
      </c>
      <c r="G535" s="3">
        <v>5</v>
      </c>
      <c r="H535" s="3">
        <v>4</v>
      </c>
      <c r="I535" s="70">
        <v>6</v>
      </c>
      <c r="J535" s="76">
        <v>5</v>
      </c>
    </row>
    <row r="536" spans="1:10" x14ac:dyDescent="0.2">
      <c r="A536" s="146"/>
      <c r="B536" s="141" t="s">
        <v>34</v>
      </c>
      <c r="C536" s="24" t="s">
        <v>4</v>
      </c>
      <c r="D536" s="27">
        <v>60</v>
      </c>
      <c r="E536" s="3">
        <v>59</v>
      </c>
      <c r="F536" s="3">
        <v>50</v>
      </c>
      <c r="G536" s="3">
        <v>42</v>
      </c>
      <c r="H536" s="3">
        <v>43</v>
      </c>
      <c r="I536" s="70">
        <v>45</v>
      </c>
      <c r="J536" s="76">
        <v>49</v>
      </c>
    </row>
    <row r="537" spans="1:10" x14ac:dyDescent="0.2">
      <c r="A537" s="146"/>
      <c r="B537" s="142"/>
      <c r="C537" s="24" t="s">
        <v>18</v>
      </c>
      <c r="D537" s="27">
        <v>58</v>
      </c>
      <c r="E537" s="3">
        <v>57</v>
      </c>
      <c r="F537" s="3">
        <v>47</v>
      </c>
      <c r="G537" s="3">
        <v>39</v>
      </c>
      <c r="H537" s="3">
        <v>40</v>
      </c>
      <c r="I537" s="70">
        <v>42</v>
      </c>
      <c r="J537" s="76">
        <v>46</v>
      </c>
    </row>
    <row r="538" spans="1:10" x14ac:dyDescent="0.2">
      <c r="A538" s="146"/>
      <c r="B538" s="142"/>
      <c r="C538" s="24" t="s">
        <v>19</v>
      </c>
      <c r="D538" s="27">
        <v>2</v>
      </c>
      <c r="E538" s="3">
        <v>2</v>
      </c>
      <c r="F538" s="3">
        <v>2</v>
      </c>
      <c r="G538" s="3">
        <v>2</v>
      </c>
      <c r="H538" s="3">
        <v>3</v>
      </c>
      <c r="I538" s="70">
        <v>3</v>
      </c>
      <c r="J538" s="76">
        <v>3</v>
      </c>
    </row>
    <row r="539" spans="1:10" x14ac:dyDescent="0.2">
      <c r="A539" s="146"/>
      <c r="B539" s="143"/>
      <c r="C539" s="24" t="s">
        <v>20</v>
      </c>
      <c r="D539" s="27" t="s">
        <v>23</v>
      </c>
      <c r="E539" s="3" t="s">
        <v>23</v>
      </c>
      <c r="F539" s="3">
        <v>1</v>
      </c>
      <c r="G539" s="3">
        <v>1</v>
      </c>
      <c r="H539" s="3" t="s">
        <v>23</v>
      </c>
      <c r="I539" s="70" t="s">
        <v>23</v>
      </c>
      <c r="J539" s="76" t="s">
        <v>23</v>
      </c>
    </row>
    <row r="540" spans="1:10" x14ac:dyDescent="0.2">
      <c r="A540" s="146"/>
      <c r="B540" s="141" t="s">
        <v>35</v>
      </c>
      <c r="C540" s="24" t="s">
        <v>4</v>
      </c>
      <c r="D540" s="27">
        <v>299</v>
      </c>
      <c r="E540" s="3">
        <v>313</v>
      </c>
      <c r="F540" s="3">
        <v>288</v>
      </c>
      <c r="G540" s="3">
        <v>281</v>
      </c>
      <c r="H540" s="3">
        <v>309</v>
      </c>
      <c r="I540" s="70">
        <v>336</v>
      </c>
      <c r="J540" s="76">
        <v>361</v>
      </c>
    </row>
    <row r="541" spans="1:10" x14ac:dyDescent="0.2">
      <c r="A541" s="146"/>
      <c r="B541" s="142"/>
      <c r="C541" s="24" t="s">
        <v>18</v>
      </c>
      <c r="D541" s="27">
        <v>290</v>
      </c>
      <c r="E541" s="3">
        <v>302</v>
      </c>
      <c r="F541" s="3">
        <v>276</v>
      </c>
      <c r="G541" s="3">
        <v>269</v>
      </c>
      <c r="H541" s="3">
        <v>296</v>
      </c>
      <c r="I541" s="70">
        <v>322</v>
      </c>
      <c r="J541" s="76">
        <v>348</v>
      </c>
    </row>
    <row r="542" spans="1:10" x14ac:dyDescent="0.2">
      <c r="A542" s="146"/>
      <c r="B542" s="142"/>
      <c r="C542" s="24" t="s">
        <v>19</v>
      </c>
      <c r="D542" s="27">
        <v>8</v>
      </c>
      <c r="E542" s="3">
        <v>10</v>
      </c>
      <c r="F542" s="3">
        <v>10</v>
      </c>
      <c r="G542" s="3">
        <v>9</v>
      </c>
      <c r="H542" s="3">
        <v>11</v>
      </c>
      <c r="I542" s="70">
        <v>12</v>
      </c>
      <c r="J542" s="76">
        <v>13</v>
      </c>
    </row>
    <row r="543" spans="1:10" x14ac:dyDescent="0.2">
      <c r="A543" s="146"/>
      <c r="B543" s="143"/>
      <c r="C543" s="24" t="s">
        <v>20</v>
      </c>
      <c r="D543" s="27">
        <v>1</v>
      </c>
      <c r="E543" s="3">
        <v>1</v>
      </c>
      <c r="F543" s="3">
        <v>2</v>
      </c>
      <c r="G543" s="3">
        <v>3</v>
      </c>
      <c r="H543" s="3">
        <v>2</v>
      </c>
      <c r="I543" s="70">
        <v>2</v>
      </c>
      <c r="J543" s="76" t="s">
        <v>23</v>
      </c>
    </row>
    <row r="544" spans="1:10" x14ac:dyDescent="0.2">
      <c r="A544" s="146"/>
      <c r="B544" s="141" t="s">
        <v>36</v>
      </c>
      <c r="C544" s="24" t="s">
        <v>4</v>
      </c>
      <c r="D544" s="27">
        <v>139</v>
      </c>
      <c r="E544" s="3">
        <v>134</v>
      </c>
      <c r="F544" s="3">
        <v>129</v>
      </c>
      <c r="G544" s="3">
        <v>134</v>
      </c>
      <c r="H544" s="3">
        <v>156</v>
      </c>
      <c r="I544" s="70">
        <v>165</v>
      </c>
      <c r="J544" s="76">
        <v>172</v>
      </c>
    </row>
    <row r="545" spans="1:10" x14ac:dyDescent="0.2">
      <c r="A545" s="146"/>
      <c r="B545" s="142"/>
      <c r="C545" s="24" t="s">
        <v>18</v>
      </c>
      <c r="D545" s="27">
        <v>118</v>
      </c>
      <c r="E545" s="3">
        <v>113</v>
      </c>
      <c r="F545" s="3">
        <v>105</v>
      </c>
      <c r="G545" s="3">
        <v>102</v>
      </c>
      <c r="H545" s="3">
        <v>114</v>
      </c>
      <c r="I545" s="70">
        <v>125</v>
      </c>
      <c r="J545" s="76">
        <v>133</v>
      </c>
    </row>
    <row r="546" spans="1:10" x14ac:dyDescent="0.2">
      <c r="A546" s="146"/>
      <c r="B546" s="142"/>
      <c r="C546" s="24" t="s">
        <v>19</v>
      </c>
      <c r="D546" s="27">
        <v>11</v>
      </c>
      <c r="E546" s="3">
        <v>12</v>
      </c>
      <c r="F546" s="3">
        <v>16</v>
      </c>
      <c r="G546" s="3">
        <v>19</v>
      </c>
      <c r="H546" s="3">
        <v>29</v>
      </c>
      <c r="I546" s="70">
        <v>26</v>
      </c>
      <c r="J546" s="76">
        <v>27</v>
      </c>
    </row>
    <row r="547" spans="1:10" x14ac:dyDescent="0.2">
      <c r="A547" s="146"/>
      <c r="B547" s="142"/>
      <c r="C547" s="24" t="s">
        <v>20</v>
      </c>
      <c r="D547" s="27">
        <v>9</v>
      </c>
      <c r="E547" s="3">
        <v>8</v>
      </c>
      <c r="F547" s="3">
        <v>7</v>
      </c>
      <c r="G547" s="3">
        <v>10</v>
      </c>
      <c r="H547" s="3">
        <v>10</v>
      </c>
      <c r="I547" s="70">
        <v>12</v>
      </c>
      <c r="J547" s="76">
        <v>10</v>
      </c>
    </row>
    <row r="548" spans="1:10" x14ac:dyDescent="0.2">
      <c r="A548" s="146"/>
      <c r="B548" s="143"/>
      <c r="C548" s="24" t="s">
        <v>21</v>
      </c>
      <c r="D548" s="27">
        <v>1</v>
      </c>
      <c r="E548" s="3">
        <v>1</v>
      </c>
      <c r="F548" s="3">
        <v>1</v>
      </c>
      <c r="G548" s="3">
        <v>3</v>
      </c>
      <c r="H548" s="3">
        <v>3</v>
      </c>
      <c r="I548" s="70">
        <v>2</v>
      </c>
      <c r="J548" s="76">
        <v>2</v>
      </c>
    </row>
    <row r="549" spans="1:10" x14ac:dyDescent="0.2">
      <c r="A549" s="146"/>
      <c r="B549" s="141" t="s">
        <v>37</v>
      </c>
      <c r="C549" s="24" t="s">
        <v>4</v>
      </c>
      <c r="D549" s="27">
        <v>35</v>
      </c>
      <c r="E549" s="3">
        <v>42</v>
      </c>
      <c r="F549" s="3">
        <v>41</v>
      </c>
      <c r="G549" s="3">
        <v>39</v>
      </c>
      <c r="H549" s="3">
        <v>37</v>
      </c>
      <c r="I549" s="70">
        <v>35</v>
      </c>
      <c r="J549" s="76">
        <v>35</v>
      </c>
    </row>
    <row r="550" spans="1:10" x14ac:dyDescent="0.2">
      <c r="A550" s="146"/>
      <c r="B550" s="142"/>
      <c r="C550" s="24" t="s">
        <v>18</v>
      </c>
      <c r="D550" s="27">
        <v>32</v>
      </c>
      <c r="E550" s="3">
        <v>37</v>
      </c>
      <c r="F550" s="3">
        <v>35</v>
      </c>
      <c r="G550" s="3">
        <v>33</v>
      </c>
      <c r="H550" s="3">
        <v>32</v>
      </c>
      <c r="I550" s="70">
        <v>32</v>
      </c>
      <c r="J550" s="76">
        <v>30</v>
      </c>
    </row>
    <row r="551" spans="1:10" x14ac:dyDescent="0.2">
      <c r="A551" s="146"/>
      <c r="B551" s="142"/>
      <c r="C551" s="24" t="s">
        <v>19</v>
      </c>
      <c r="D551" s="27">
        <v>3</v>
      </c>
      <c r="E551" s="3">
        <v>4</v>
      </c>
      <c r="F551" s="3">
        <v>5</v>
      </c>
      <c r="G551" s="3">
        <v>5</v>
      </c>
      <c r="H551" s="3">
        <v>5</v>
      </c>
      <c r="I551" s="70">
        <v>3</v>
      </c>
      <c r="J551" s="76">
        <v>5</v>
      </c>
    </row>
    <row r="552" spans="1:10" x14ac:dyDescent="0.2">
      <c r="A552" s="146"/>
      <c r="B552" s="143"/>
      <c r="C552" s="24" t="s">
        <v>20</v>
      </c>
      <c r="D552" s="27" t="s">
        <v>23</v>
      </c>
      <c r="E552" s="3">
        <v>1</v>
      </c>
      <c r="F552" s="3">
        <v>1</v>
      </c>
      <c r="G552" s="3">
        <v>1</v>
      </c>
      <c r="H552" s="3" t="s">
        <v>23</v>
      </c>
      <c r="I552" s="70" t="s">
        <v>23</v>
      </c>
      <c r="J552" s="76" t="s">
        <v>23</v>
      </c>
    </row>
    <row r="553" spans="1:10" x14ac:dyDescent="0.2">
      <c r="A553" s="146"/>
      <c r="B553" s="141" t="s">
        <v>38</v>
      </c>
      <c r="C553" s="24" t="s">
        <v>4</v>
      </c>
      <c r="D553" s="27">
        <v>162</v>
      </c>
      <c r="E553" s="3">
        <v>174</v>
      </c>
      <c r="F553" s="3">
        <v>171</v>
      </c>
      <c r="G553" s="3">
        <v>168</v>
      </c>
      <c r="H553" s="3">
        <v>172</v>
      </c>
      <c r="I553" s="70">
        <v>175</v>
      </c>
      <c r="J553" s="76">
        <v>183</v>
      </c>
    </row>
    <row r="554" spans="1:10" x14ac:dyDescent="0.2">
      <c r="A554" s="146"/>
      <c r="B554" s="142"/>
      <c r="C554" s="24" t="s">
        <v>18</v>
      </c>
      <c r="D554" s="27">
        <v>159</v>
      </c>
      <c r="E554" s="3">
        <v>169</v>
      </c>
      <c r="F554" s="3">
        <v>166</v>
      </c>
      <c r="G554" s="3">
        <v>161</v>
      </c>
      <c r="H554" s="3">
        <v>165</v>
      </c>
      <c r="I554" s="70">
        <v>165</v>
      </c>
      <c r="J554" s="76">
        <v>175</v>
      </c>
    </row>
    <row r="555" spans="1:10" x14ac:dyDescent="0.2">
      <c r="A555" s="146"/>
      <c r="B555" s="143"/>
      <c r="C555" s="24" t="s">
        <v>19</v>
      </c>
      <c r="D555" s="27">
        <v>3</v>
      </c>
      <c r="E555" s="3">
        <v>5</v>
      </c>
      <c r="F555" s="3">
        <v>5</v>
      </c>
      <c r="G555" s="3">
        <v>7</v>
      </c>
      <c r="H555" s="3">
        <v>7</v>
      </c>
      <c r="I555" s="70">
        <v>10</v>
      </c>
      <c r="J555" s="76">
        <v>8</v>
      </c>
    </row>
    <row r="556" spans="1:10" x14ac:dyDescent="0.2">
      <c r="A556" s="146"/>
      <c r="B556" s="141" t="s">
        <v>39</v>
      </c>
      <c r="C556" s="24" t="s">
        <v>4</v>
      </c>
      <c r="D556" s="27">
        <v>23</v>
      </c>
      <c r="E556" s="3">
        <v>31</v>
      </c>
      <c r="F556" s="3">
        <v>27</v>
      </c>
      <c r="G556" s="3">
        <v>25</v>
      </c>
      <c r="H556" s="3">
        <v>36</v>
      </c>
      <c r="I556" s="70">
        <v>42</v>
      </c>
      <c r="J556" s="76">
        <v>41</v>
      </c>
    </row>
    <row r="557" spans="1:10" x14ac:dyDescent="0.2">
      <c r="A557" s="146"/>
      <c r="B557" s="142"/>
      <c r="C557" s="24" t="s">
        <v>18</v>
      </c>
      <c r="D557" s="27">
        <v>22</v>
      </c>
      <c r="E557" s="3">
        <v>29</v>
      </c>
      <c r="F557" s="3">
        <v>24</v>
      </c>
      <c r="G557" s="3">
        <v>21</v>
      </c>
      <c r="H557" s="3">
        <v>32</v>
      </c>
      <c r="I557" s="70">
        <v>38</v>
      </c>
      <c r="J557" s="76">
        <v>37</v>
      </c>
    </row>
    <row r="558" spans="1:10" x14ac:dyDescent="0.2">
      <c r="A558" s="146"/>
      <c r="B558" s="143"/>
      <c r="C558" s="24" t="s">
        <v>19</v>
      </c>
      <c r="D558" s="27">
        <v>1</v>
      </c>
      <c r="E558" s="3">
        <v>2</v>
      </c>
      <c r="F558" s="3">
        <v>3</v>
      </c>
      <c r="G558" s="3">
        <v>4</v>
      </c>
      <c r="H558" s="3">
        <v>4</v>
      </c>
      <c r="I558" s="70">
        <v>4</v>
      </c>
      <c r="J558" s="76">
        <v>4</v>
      </c>
    </row>
    <row r="559" spans="1:10" x14ac:dyDescent="0.2">
      <c r="A559" s="146"/>
      <c r="B559" s="141" t="s">
        <v>40</v>
      </c>
      <c r="C559" s="24" t="s">
        <v>4</v>
      </c>
      <c r="D559" s="27">
        <v>110</v>
      </c>
      <c r="E559" s="3">
        <v>118</v>
      </c>
      <c r="F559" s="3">
        <v>99</v>
      </c>
      <c r="G559" s="3">
        <v>97</v>
      </c>
      <c r="H559" s="3">
        <v>108</v>
      </c>
      <c r="I559" s="70">
        <v>113</v>
      </c>
      <c r="J559" s="76">
        <v>119</v>
      </c>
    </row>
    <row r="560" spans="1:10" x14ac:dyDescent="0.2">
      <c r="A560" s="146"/>
      <c r="B560" s="142"/>
      <c r="C560" s="24" t="s">
        <v>18</v>
      </c>
      <c r="D560" s="27">
        <v>105</v>
      </c>
      <c r="E560" s="3">
        <v>113</v>
      </c>
      <c r="F560" s="3">
        <v>94</v>
      </c>
      <c r="G560" s="3">
        <v>91</v>
      </c>
      <c r="H560" s="3">
        <v>103</v>
      </c>
      <c r="I560" s="70">
        <v>107</v>
      </c>
      <c r="J560" s="76">
        <v>113</v>
      </c>
    </row>
    <row r="561" spans="1:10" x14ac:dyDescent="0.2">
      <c r="A561" s="146"/>
      <c r="B561" s="142"/>
      <c r="C561" s="24" t="s">
        <v>19</v>
      </c>
      <c r="D561" s="27">
        <v>4</v>
      </c>
      <c r="E561" s="3">
        <v>4</v>
      </c>
      <c r="F561" s="3">
        <v>4</v>
      </c>
      <c r="G561" s="3">
        <v>5</v>
      </c>
      <c r="H561" s="3">
        <v>4</v>
      </c>
      <c r="I561" s="70">
        <v>5</v>
      </c>
      <c r="J561" s="76">
        <v>5</v>
      </c>
    </row>
    <row r="562" spans="1:10" x14ac:dyDescent="0.2">
      <c r="A562" s="146"/>
      <c r="B562" s="143"/>
      <c r="C562" s="24" t="s">
        <v>20</v>
      </c>
      <c r="D562" s="27">
        <v>1</v>
      </c>
      <c r="E562" s="3">
        <v>1</v>
      </c>
      <c r="F562" s="3">
        <v>1</v>
      </c>
      <c r="G562" s="3">
        <v>1</v>
      </c>
      <c r="H562" s="3">
        <v>1</v>
      </c>
      <c r="I562" s="70">
        <v>1</v>
      </c>
      <c r="J562" s="76">
        <v>1</v>
      </c>
    </row>
    <row r="563" spans="1:10" x14ac:dyDescent="0.2">
      <c r="A563" s="146"/>
      <c r="B563" s="141" t="s">
        <v>4</v>
      </c>
      <c r="C563" s="24" t="s">
        <v>4</v>
      </c>
      <c r="D563" s="27">
        <v>6722</v>
      </c>
      <c r="E563" s="3">
        <v>6738</v>
      </c>
      <c r="F563" s="3">
        <v>6268</v>
      </c>
      <c r="G563" s="3">
        <v>5867</v>
      </c>
      <c r="H563" s="3">
        <v>6220</v>
      </c>
      <c r="I563" s="70">
        <v>6325</v>
      </c>
      <c r="J563" s="76">
        <v>6508</v>
      </c>
    </row>
    <row r="564" spans="1:10" x14ac:dyDescent="0.2">
      <c r="A564" s="146"/>
      <c r="B564" s="142"/>
      <c r="C564" s="24" t="s">
        <v>18</v>
      </c>
      <c r="D564" s="27">
        <v>6054</v>
      </c>
      <c r="E564" s="3">
        <v>6131</v>
      </c>
      <c r="F564" s="3">
        <v>5688</v>
      </c>
      <c r="G564" s="3">
        <v>5148</v>
      </c>
      <c r="H564" s="3">
        <v>5508</v>
      </c>
      <c r="I564" s="70">
        <v>5650</v>
      </c>
      <c r="J564" s="76">
        <v>5798</v>
      </c>
    </row>
    <row r="565" spans="1:10" x14ac:dyDescent="0.2">
      <c r="A565" s="146"/>
      <c r="B565" s="142"/>
      <c r="C565" s="24" t="s">
        <v>19</v>
      </c>
      <c r="D565" s="27">
        <v>533</v>
      </c>
      <c r="E565" s="3">
        <v>487</v>
      </c>
      <c r="F565" s="3">
        <v>460</v>
      </c>
      <c r="G565" s="3">
        <v>584</v>
      </c>
      <c r="H565" s="3">
        <v>576</v>
      </c>
      <c r="I565" s="70">
        <v>550</v>
      </c>
      <c r="J565" s="76">
        <v>582</v>
      </c>
    </row>
    <row r="566" spans="1:10" x14ac:dyDescent="0.2">
      <c r="A566" s="146"/>
      <c r="B566" s="142"/>
      <c r="C566" s="24" t="s">
        <v>20</v>
      </c>
      <c r="D566" s="27">
        <v>105</v>
      </c>
      <c r="E566" s="3">
        <v>94</v>
      </c>
      <c r="F566" s="3">
        <v>97</v>
      </c>
      <c r="G566" s="3">
        <v>110</v>
      </c>
      <c r="H566" s="3">
        <v>111</v>
      </c>
      <c r="I566" s="70">
        <v>104</v>
      </c>
      <c r="J566" s="76">
        <v>110</v>
      </c>
    </row>
    <row r="567" spans="1:10" x14ac:dyDescent="0.2">
      <c r="A567" s="147"/>
      <c r="B567" s="143"/>
      <c r="C567" s="24" t="s">
        <v>21</v>
      </c>
      <c r="D567" s="27">
        <v>30</v>
      </c>
      <c r="E567" s="3">
        <v>26</v>
      </c>
      <c r="F567" s="3">
        <v>23</v>
      </c>
      <c r="G567" s="3">
        <v>25</v>
      </c>
      <c r="H567" s="3">
        <v>25</v>
      </c>
      <c r="I567" s="70">
        <v>21</v>
      </c>
      <c r="J567" s="76">
        <v>18</v>
      </c>
    </row>
    <row r="568" spans="1:10" x14ac:dyDescent="0.2">
      <c r="A568" s="145" t="s">
        <v>16</v>
      </c>
      <c r="B568" s="141" t="s">
        <v>22</v>
      </c>
      <c r="C568" s="24" t="s">
        <v>4</v>
      </c>
      <c r="D568" s="27">
        <v>172</v>
      </c>
      <c r="E568" s="3">
        <v>199</v>
      </c>
      <c r="F568" s="3">
        <v>191</v>
      </c>
      <c r="G568" s="3">
        <v>175</v>
      </c>
      <c r="H568" s="3">
        <v>188</v>
      </c>
      <c r="I568" s="70">
        <v>216</v>
      </c>
      <c r="J568" s="76">
        <v>229</v>
      </c>
    </row>
    <row r="569" spans="1:10" x14ac:dyDescent="0.2">
      <c r="A569" s="146"/>
      <c r="B569" s="142"/>
      <c r="C569" s="24" t="s">
        <v>18</v>
      </c>
      <c r="D569" s="27">
        <v>148</v>
      </c>
      <c r="E569" s="3">
        <v>178</v>
      </c>
      <c r="F569" s="3">
        <v>165</v>
      </c>
      <c r="G569" s="3">
        <v>145</v>
      </c>
      <c r="H569" s="3">
        <v>153</v>
      </c>
      <c r="I569" s="70">
        <v>183</v>
      </c>
      <c r="J569" s="76">
        <v>199</v>
      </c>
    </row>
    <row r="570" spans="1:10" x14ac:dyDescent="0.2">
      <c r="A570" s="146"/>
      <c r="B570" s="142"/>
      <c r="C570" s="24" t="s">
        <v>19</v>
      </c>
      <c r="D570" s="27">
        <v>21</v>
      </c>
      <c r="E570" s="3">
        <v>19</v>
      </c>
      <c r="F570" s="3">
        <v>24</v>
      </c>
      <c r="G570" s="3">
        <v>27</v>
      </c>
      <c r="H570" s="3">
        <v>31</v>
      </c>
      <c r="I570" s="70">
        <v>29</v>
      </c>
      <c r="J570" s="76">
        <v>26</v>
      </c>
    </row>
    <row r="571" spans="1:10" x14ac:dyDescent="0.2">
      <c r="A571" s="146"/>
      <c r="B571" s="142"/>
      <c r="C571" s="24" t="s">
        <v>20</v>
      </c>
      <c r="D571" s="27">
        <v>1</v>
      </c>
      <c r="E571" s="3" t="s">
        <v>23</v>
      </c>
      <c r="F571" s="3" t="s">
        <v>23</v>
      </c>
      <c r="G571" s="3">
        <v>2</v>
      </c>
      <c r="H571" s="3">
        <v>2</v>
      </c>
      <c r="I571" s="70">
        <v>2</v>
      </c>
      <c r="J571" s="76">
        <v>4</v>
      </c>
    </row>
    <row r="572" spans="1:10" x14ac:dyDescent="0.2">
      <c r="A572" s="146"/>
      <c r="B572" s="143"/>
      <c r="C572" s="24" t="s">
        <v>21</v>
      </c>
      <c r="D572" s="27">
        <v>2</v>
      </c>
      <c r="E572" s="3">
        <v>2</v>
      </c>
      <c r="F572" s="3">
        <v>2</v>
      </c>
      <c r="G572" s="3">
        <v>1</v>
      </c>
      <c r="H572" s="3">
        <v>2</v>
      </c>
      <c r="I572" s="70">
        <v>2</v>
      </c>
      <c r="J572" s="76"/>
    </row>
    <row r="573" spans="1:10" x14ac:dyDescent="0.2">
      <c r="A573" s="146"/>
      <c r="B573" s="141" t="s">
        <v>24</v>
      </c>
      <c r="C573" s="24" t="s">
        <v>4</v>
      </c>
      <c r="D573" s="27">
        <v>27</v>
      </c>
      <c r="E573" s="3">
        <v>24</v>
      </c>
      <c r="F573" s="3">
        <v>23</v>
      </c>
      <c r="G573" s="3">
        <v>23</v>
      </c>
      <c r="H573" s="3">
        <v>28</v>
      </c>
      <c r="I573" s="70">
        <v>25</v>
      </c>
      <c r="J573" s="76">
        <v>22</v>
      </c>
    </row>
    <row r="574" spans="1:10" x14ac:dyDescent="0.2">
      <c r="A574" s="146"/>
      <c r="B574" s="142"/>
      <c r="C574" s="24" t="s">
        <v>18</v>
      </c>
      <c r="D574" s="27">
        <v>18</v>
      </c>
      <c r="E574" s="3">
        <v>15</v>
      </c>
      <c r="F574" s="3">
        <v>17</v>
      </c>
      <c r="G574" s="3">
        <v>15</v>
      </c>
      <c r="H574" s="3">
        <v>17</v>
      </c>
      <c r="I574" s="70">
        <v>15</v>
      </c>
      <c r="J574" s="76">
        <v>16</v>
      </c>
    </row>
    <row r="575" spans="1:10" x14ac:dyDescent="0.2">
      <c r="A575" s="146"/>
      <c r="B575" s="142"/>
      <c r="C575" s="24" t="s">
        <v>19</v>
      </c>
      <c r="D575" s="27">
        <v>6</v>
      </c>
      <c r="E575" s="3">
        <v>6</v>
      </c>
      <c r="F575" s="3">
        <v>2</v>
      </c>
      <c r="G575" s="3">
        <v>3</v>
      </c>
      <c r="H575" s="3">
        <v>5</v>
      </c>
      <c r="I575" s="70">
        <v>6</v>
      </c>
      <c r="J575" s="76">
        <v>2</v>
      </c>
    </row>
    <row r="576" spans="1:10" x14ac:dyDescent="0.2">
      <c r="A576" s="146"/>
      <c r="B576" s="142"/>
      <c r="C576" s="24" t="s">
        <v>20</v>
      </c>
      <c r="D576" s="27">
        <v>1</v>
      </c>
      <c r="E576" s="3">
        <v>1</v>
      </c>
      <c r="F576" s="3">
        <v>1</v>
      </c>
      <c r="G576" s="3">
        <v>2</v>
      </c>
      <c r="H576" s="3" t="s">
        <v>23</v>
      </c>
      <c r="I576" s="70">
        <v>1</v>
      </c>
      <c r="J576" s="76">
        <v>1</v>
      </c>
    </row>
    <row r="577" spans="1:10" x14ac:dyDescent="0.2">
      <c r="A577" s="146"/>
      <c r="B577" s="143"/>
      <c r="C577" s="24" t="s">
        <v>21</v>
      </c>
      <c r="D577" s="27">
        <v>2</v>
      </c>
      <c r="E577" s="3">
        <v>2</v>
      </c>
      <c r="F577" s="3">
        <v>3</v>
      </c>
      <c r="G577" s="3">
        <v>3</v>
      </c>
      <c r="H577" s="3">
        <v>6</v>
      </c>
      <c r="I577" s="70">
        <v>3</v>
      </c>
      <c r="J577" s="76">
        <v>3</v>
      </c>
    </row>
    <row r="578" spans="1:10" x14ac:dyDescent="0.2">
      <c r="A578" s="146"/>
      <c r="B578" s="141" t="s">
        <v>25</v>
      </c>
      <c r="C578" s="24" t="s">
        <v>4</v>
      </c>
      <c r="D578" s="27">
        <v>892</v>
      </c>
      <c r="E578" s="3">
        <v>849</v>
      </c>
      <c r="F578" s="3">
        <v>727</v>
      </c>
      <c r="G578" s="3">
        <v>673</v>
      </c>
      <c r="H578" s="3">
        <v>674</v>
      </c>
      <c r="I578" s="70">
        <v>688</v>
      </c>
      <c r="J578" s="76">
        <v>685</v>
      </c>
    </row>
    <row r="579" spans="1:10" x14ac:dyDescent="0.2">
      <c r="A579" s="146"/>
      <c r="B579" s="142"/>
      <c r="C579" s="24" t="s">
        <v>18</v>
      </c>
      <c r="D579" s="27">
        <v>618</v>
      </c>
      <c r="E579" s="3">
        <v>616</v>
      </c>
      <c r="F579" s="3">
        <v>515</v>
      </c>
      <c r="G579" s="3">
        <v>447</v>
      </c>
      <c r="H579" s="3">
        <v>458</v>
      </c>
      <c r="I579" s="70">
        <v>478</v>
      </c>
      <c r="J579" s="76">
        <v>462</v>
      </c>
    </row>
    <row r="580" spans="1:10" x14ac:dyDescent="0.2">
      <c r="A580" s="146"/>
      <c r="B580" s="142"/>
      <c r="C580" s="24" t="s">
        <v>19</v>
      </c>
      <c r="D580" s="27">
        <v>197</v>
      </c>
      <c r="E580" s="3">
        <v>174</v>
      </c>
      <c r="F580" s="3">
        <v>155</v>
      </c>
      <c r="G580" s="3">
        <v>166</v>
      </c>
      <c r="H580" s="3">
        <v>155</v>
      </c>
      <c r="I580" s="70">
        <v>143</v>
      </c>
      <c r="J580" s="76">
        <v>160</v>
      </c>
    </row>
    <row r="581" spans="1:10" x14ac:dyDescent="0.2">
      <c r="A581" s="146"/>
      <c r="B581" s="142"/>
      <c r="C581" s="24" t="s">
        <v>20</v>
      </c>
      <c r="D581" s="27">
        <v>67</v>
      </c>
      <c r="E581" s="3">
        <v>51</v>
      </c>
      <c r="F581" s="3">
        <v>48</v>
      </c>
      <c r="G581" s="3">
        <v>52</v>
      </c>
      <c r="H581" s="3">
        <v>51</v>
      </c>
      <c r="I581" s="70">
        <v>57</v>
      </c>
      <c r="J581" s="76">
        <v>53</v>
      </c>
    </row>
    <row r="582" spans="1:10" x14ac:dyDescent="0.2">
      <c r="A582" s="146"/>
      <c r="B582" s="143"/>
      <c r="C582" s="24" t="s">
        <v>21</v>
      </c>
      <c r="D582" s="27">
        <v>10</v>
      </c>
      <c r="E582" s="3">
        <v>8</v>
      </c>
      <c r="F582" s="3">
        <v>9</v>
      </c>
      <c r="G582" s="3">
        <v>8</v>
      </c>
      <c r="H582" s="3">
        <v>10</v>
      </c>
      <c r="I582" s="70">
        <v>10</v>
      </c>
      <c r="J582" s="76">
        <v>10</v>
      </c>
    </row>
    <row r="583" spans="1:10" x14ac:dyDescent="0.2">
      <c r="A583" s="146"/>
      <c r="B583" s="141" t="s">
        <v>26</v>
      </c>
      <c r="C583" s="24" t="s">
        <v>4</v>
      </c>
      <c r="D583" s="27">
        <v>13</v>
      </c>
      <c r="E583" s="3">
        <v>14</v>
      </c>
      <c r="F583" s="3">
        <v>11</v>
      </c>
      <c r="G583" s="3">
        <v>11</v>
      </c>
      <c r="H583" s="3">
        <v>11</v>
      </c>
      <c r="I583" s="70">
        <v>13</v>
      </c>
      <c r="J583" s="76">
        <v>15</v>
      </c>
    </row>
    <row r="584" spans="1:10" x14ac:dyDescent="0.2">
      <c r="A584" s="146"/>
      <c r="B584" s="142"/>
      <c r="C584" s="24" t="s">
        <v>18</v>
      </c>
      <c r="D584" s="27">
        <v>2</v>
      </c>
      <c r="E584" s="3">
        <v>4</v>
      </c>
      <c r="F584" s="3">
        <v>5</v>
      </c>
      <c r="G584" s="3">
        <v>4</v>
      </c>
      <c r="H584" s="3">
        <v>5</v>
      </c>
      <c r="I584" s="70">
        <v>9</v>
      </c>
      <c r="J584" s="76">
        <v>11</v>
      </c>
    </row>
    <row r="585" spans="1:10" x14ac:dyDescent="0.2">
      <c r="A585" s="146"/>
      <c r="B585" s="142"/>
      <c r="C585" s="24" t="s">
        <v>19</v>
      </c>
      <c r="D585" s="27">
        <v>6</v>
      </c>
      <c r="E585" s="3">
        <v>6</v>
      </c>
      <c r="F585" s="3">
        <v>3</v>
      </c>
      <c r="G585" s="3">
        <v>4</v>
      </c>
      <c r="H585" s="3">
        <v>4</v>
      </c>
      <c r="I585" s="70" t="s">
        <v>23</v>
      </c>
      <c r="J585" s="76"/>
    </row>
    <row r="586" spans="1:10" x14ac:dyDescent="0.2">
      <c r="A586" s="146"/>
      <c r="B586" s="142"/>
      <c r="C586" s="24" t="s">
        <v>20</v>
      </c>
      <c r="D586" s="27">
        <v>2</v>
      </c>
      <c r="E586" s="3">
        <v>1</v>
      </c>
      <c r="F586" s="3">
        <v>1</v>
      </c>
      <c r="G586" s="3" t="s">
        <v>23</v>
      </c>
      <c r="H586" s="3" t="s">
        <v>23</v>
      </c>
      <c r="I586" s="70">
        <v>1</v>
      </c>
      <c r="J586" s="76">
        <v>1</v>
      </c>
    </row>
    <row r="587" spans="1:10" x14ac:dyDescent="0.2">
      <c r="A587" s="146"/>
      <c r="B587" s="143"/>
      <c r="C587" s="24" t="s">
        <v>21</v>
      </c>
      <c r="D587" s="27">
        <v>3</v>
      </c>
      <c r="E587" s="3">
        <v>3</v>
      </c>
      <c r="F587" s="3">
        <v>2</v>
      </c>
      <c r="G587" s="3">
        <v>3</v>
      </c>
      <c r="H587" s="3">
        <v>2</v>
      </c>
      <c r="I587" s="70">
        <v>3</v>
      </c>
      <c r="J587" s="76">
        <v>3</v>
      </c>
    </row>
    <row r="588" spans="1:10" x14ac:dyDescent="0.2">
      <c r="A588" s="146"/>
      <c r="B588" s="141" t="s">
        <v>27</v>
      </c>
      <c r="C588" s="24" t="s">
        <v>4</v>
      </c>
      <c r="D588" s="27">
        <v>35</v>
      </c>
      <c r="E588" s="3">
        <v>33</v>
      </c>
      <c r="F588" s="3">
        <v>40</v>
      </c>
      <c r="G588" s="3">
        <v>54</v>
      </c>
      <c r="H588" s="3">
        <v>47</v>
      </c>
      <c r="I588" s="70">
        <v>44</v>
      </c>
      <c r="J588" s="76">
        <v>40</v>
      </c>
    </row>
    <row r="589" spans="1:10" x14ac:dyDescent="0.2">
      <c r="A589" s="146"/>
      <c r="B589" s="142"/>
      <c r="C589" s="24" t="s">
        <v>18</v>
      </c>
      <c r="D589" s="27">
        <v>20</v>
      </c>
      <c r="E589" s="3">
        <v>18</v>
      </c>
      <c r="F589" s="3">
        <v>25</v>
      </c>
      <c r="G589" s="3">
        <v>37</v>
      </c>
      <c r="H589" s="3">
        <v>28</v>
      </c>
      <c r="I589" s="70">
        <v>24</v>
      </c>
      <c r="J589" s="76">
        <v>24</v>
      </c>
    </row>
    <row r="590" spans="1:10" x14ac:dyDescent="0.2">
      <c r="A590" s="146"/>
      <c r="B590" s="142"/>
      <c r="C590" s="24" t="s">
        <v>19</v>
      </c>
      <c r="D590" s="27">
        <v>11</v>
      </c>
      <c r="E590" s="3">
        <v>11</v>
      </c>
      <c r="F590" s="3">
        <v>10</v>
      </c>
      <c r="G590" s="3">
        <v>14</v>
      </c>
      <c r="H590" s="3">
        <v>14</v>
      </c>
      <c r="I590" s="70">
        <v>15</v>
      </c>
      <c r="J590" s="76">
        <v>13</v>
      </c>
    </row>
    <row r="591" spans="1:10" x14ac:dyDescent="0.2">
      <c r="A591" s="146"/>
      <c r="B591" s="142"/>
      <c r="C591" s="24" t="s">
        <v>20</v>
      </c>
      <c r="D591" s="27">
        <v>3</v>
      </c>
      <c r="E591" s="3">
        <v>3</v>
      </c>
      <c r="F591" s="3">
        <v>2</v>
      </c>
      <c r="G591" s="3">
        <v>1</v>
      </c>
      <c r="H591" s="3">
        <v>3</v>
      </c>
      <c r="I591" s="70">
        <v>3</v>
      </c>
      <c r="J591" s="76">
        <v>2</v>
      </c>
    </row>
    <row r="592" spans="1:10" x14ac:dyDescent="0.2">
      <c r="A592" s="146"/>
      <c r="B592" s="143"/>
      <c r="C592" s="24" t="s">
        <v>21</v>
      </c>
      <c r="D592" s="27">
        <v>1</v>
      </c>
      <c r="E592" s="3">
        <v>1</v>
      </c>
      <c r="F592" s="3">
        <v>3</v>
      </c>
      <c r="G592" s="3">
        <v>2</v>
      </c>
      <c r="H592" s="3">
        <v>2</v>
      </c>
      <c r="I592" s="70">
        <v>2</v>
      </c>
      <c r="J592" s="76">
        <v>1</v>
      </c>
    </row>
    <row r="593" spans="1:10" x14ac:dyDescent="0.2">
      <c r="A593" s="146"/>
      <c r="B593" s="141" t="s">
        <v>28</v>
      </c>
      <c r="C593" s="24" t="s">
        <v>4</v>
      </c>
      <c r="D593" s="27">
        <v>870</v>
      </c>
      <c r="E593" s="3">
        <v>866</v>
      </c>
      <c r="F593" s="3">
        <v>709</v>
      </c>
      <c r="G593" s="3">
        <v>617</v>
      </c>
      <c r="H593" s="3">
        <v>622</v>
      </c>
      <c r="I593" s="70">
        <v>600</v>
      </c>
      <c r="J593" s="76">
        <v>620</v>
      </c>
    </row>
    <row r="594" spans="1:10" x14ac:dyDescent="0.2">
      <c r="A594" s="146"/>
      <c r="B594" s="142"/>
      <c r="C594" s="24" t="s">
        <v>18</v>
      </c>
      <c r="D594" s="27">
        <v>710</v>
      </c>
      <c r="E594" s="3">
        <v>716</v>
      </c>
      <c r="F594" s="3">
        <v>573</v>
      </c>
      <c r="G594" s="3">
        <v>463</v>
      </c>
      <c r="H594" s="3">
        <v>471</v>
      </c>
      <c r="I594" s="70">
        <v>470</v>
      </c>
      <c r="J594" s="76">
        <v>486</v>
      </c>
    </row>
    <row r="595" spans="1:10" x14ac:dyDescent="0.2">
      <c r="A595" s="146"/>
      <c r="B595" s="142"/>
      <c r="C595" s="24" t="s">
        <v>19</v>
      </c>
      <c r="D595" s="27">
        <v>122</v>
      </c>
      <c r="E595" s="3">
        <v>119</v>
      </c>
      <c r="F595" s="3">
        <v>106</v>
      </c>
      <c r="G595" s="3">
        <v>127</v>
      </c>
      <c r="H595" s="3">
        <v>125</v>
      </c>
      <c r="I595" s="70">
        <v>108</v>
      </c>
      <c r="J595" s="76">
        <v>112</v>
      </c>
    </row>
    <row r="596" spans="1:10" x14ac:dyDescent="0.2">
      <c r="A596" s="146"/>
      <c r="B596" s="142"/>
      <c r="C596" s="24" t="s">
        <v>20</v>
      </c>
      <c r="D596" s="27">
        <v>31</v>
      </c>
      <c r="E596" s="3">
        <v>25</v>
      </c>
      <c r="F596" s="3">
        <v>25</v>
      </c>
      <c r="G596" s="3">
        <v>22</v>
      </c>
      <c r="H596" s="3">
        <v>21</v>
      </c>
      <c r="I596" s="70">
        <v>19</v>
      </c>
      <c r="J596" s="76">
        <v>21</v>
      </c>
    </row>
    <row r="597" spans="1:10" x14ac:dyDescent="0.2">
      <c r="A597" s="146"/>
      <c r="B597" s="143"/>
      <c r="C597" s="24" t="s">
        <v>21</v>
      </c>
      <c r="D597" s="27">
        <v>7</v>
      </c>
      <c r="E597" s="3">
        <v>6</v>
      </c>
      <c r="F597" s="3">
        <v>5</v>
      </c>
      <c r="G597" s="3">
        <v>5</v>
      </c>
      <c r="H597" s="3">
        <v>5</v>
      </c>
      <c r="I597" s="70">
        <v>3</v>
      </c>
      <c r="J597" s="76">
        <v>1</v>
      </c>
    </row>
    <row r="598" spans="1:10" x14ac:dyDescent="0.2">
      <c r="A598" s="146"/>
      <c r="B598" s="141" t="s">
        <v>29</v>
      </c>
      <c r="C598" s="24" t="s">
        <v>4</v>
      </c>
      <c r="D598" s="27">
        <v>3515</v>
      </c>
      <c r="E598" s="3">
        <v>3117</v>
      </c>
      <c r="F598" s="3">
        <v>2847</v>
      </c>
      <c r="G598" s="3">
        <v>2618</v>
      </c>
      <c r="H598" s="3">
        <v>2613</v>
      </c>
      <c r="I598" s="70">
        <v>2589</v>
      </c>
      <c r="J598" s="76">
        <v>2621</v>
      </c>
    </row>
    <row r="599" spans="1:10" x14ac:dyDescent="0.2">
      <c r="A599" s="146"/>
      <c r="B599" s="142"/>
      <c r="C599" s="24" t="s">
        <v>18</v>
      </c>
      <c r="D599" s="27">
        <v>3200</v>
      </c>
      <c r="E599" s="3">
        <v>2836</v>
      </c>
      <c r="F599" s="3">
        <v>2585</v>
      </c>
      <c r="G599" s="3">
        <v>2342</v>
      </c>
      <c r="H599" s="3">
        <v>2325</v>
      </c>
      <c r="I599" s="70">
        <v>2331</v>
      </c>
      <c r="J599" s="76">
        <v>2358</v>
      </c>
    </row>
    <row r="600" spans="1:10" x14ac:dyDescent="0.2">
      <c r="A600" s="146"/>
      <c r="B600" s="142"/>
      <c r="C600" s="24" t="s">
        <v>19</v>
      </c>
      <c r="D600" s="27">
        <v>284</v>
      </c>
      <c r="E600" s="3">
        <v>255</v>
      </c>
      <c r="F600" s="3">
        <v>240</v>
      </c>
      <c r="G600" s="3">
        <v>255</v>
      </c>
      <c r="H600" s="3">
        <v>267</v>
      </c>
      <c r="I600" s="70">
        <v>234</v>
      </c>
      <c r="J600" s="76">
        <v>241</v>
      </c>
    </row>
    <row r="601" spans="1:10" x14ac:dyDescent="0.2">
      <c r="A601" s="146"/>
      <c r="B601" s="142"/>
      <c r="C601" s="24" t="s">
        <v>20</v>
      </c>
      <c r="D601" s="27">
        <v>30</v>
      </c>
      <c r="E601" s="3">
        <v>25</v>
      </c>
      <c r="F601" s="3">
        <v>20</v>
      </c>
      <c r="G601" s="3">
        <v>20</v>
      </c>
      <c r="H601" s="3">
        <v>20</v>
      </c>
      <c r="I601" s="70">
        <v>23</v>
      </c>
      <c r="J601" s="76">
        <v>21</v>
      </c>
    </row>
    <row r="602" spans="1:10" x14ac:dyDescent="0.2">
      <c r="A602" s="146"/>
      <c r="B602" s="143"/>
      <c r="C602" s="24" t="s">
        <v>21</v>
      </c>
      <c r="D602" s="27">
        <v>1</v>
      </c>
      <c r="E602" s="3">
        <v>1</v>
      </c>
      <c r="F602" s="3">
        <v>2</v>
      </c>
      <c r="G602" s="3">
        <v>1</v>
      </c>
      <c r="H602" s="3">
        <v>1</v>
      </c>
      <c r="I602" s="70">
        <v>1</v>
      </c>
      <c r="J602" s="76">
        <v>1</v>
      </c>
    </row>
    <row r="603" spans="1:10" x14ac:dyDescent="0.2">
      <c r="A603" s="146"/>
      <c r="B603" s="141" t="s">
        <v>30</v>
      </c>
      <c r="C603" s="24" t="s">
        <v>4</v>
      </c>
      <c r="D603" s="27">
        <v>794</v>
      </c>
      <c r="E603" s="3">
        <v>889</v>
      </c>
      <c r="F603" s="3">
        <v>855</v>
      </c>
      <c r="G603" s="3">
        <v>816</v>
      </c>
      <c r="H603" s="3">
        <v>855</v>
      </c>
      <c r="I603" s="70">
        <v>931</v>
      </c>
      <c r="J603" s="76">
        <v>1036</v>
      </c>
    </row>
    <row r="604" spans="1:10" x14ac:dyDescent="0.2">
      <c r="A604" s="146"/>
      <c r="B604" s="142"/>
      <c r="C604" s="24" t="s">
        <v>18</v>
      </c>
      <c r="D604" s="27">
        <v>732</v>
      </c>
      <c r="E604" s="3">
        <v>829</v>
      </c>
      <c r="F604" s="3">
        <v>792</v>
      </c>
      <c r="G604" s="3">
        <v>742</v>
      </c>
      <c r="H604" s="3">
        <v>785</v>
      </c>
      <c r="I604" s="70">
        <v>858</v>
      </c>
      <c r="J604" s="76">
        <v>963</v>
      </c>
    </row>
    <row r="605" spans="1:10" x14ac:dyDescent="0.2">
      <c r="A605" s="146"/>
      <c r="B605" s="142"/>
      <c r="C605" s="24" t="s">
        <v>19</v>
      </c>
      <c r="D605" s="27">
        <v>50</v>
      </c>
      <c r="E605" s="3">
        <v>50</v>
      </c>
      <c r="F605" s="3">
        <v>54</v>
      </c>
      <c r="G605" s="3">
        <v>65</v>
      </c>
      <c r="H605" s="3">
        <v>61</v>
      </c>
      <c r="I605" s="70">
        <v>63</v>
      </c>
      <c r="J605" s="76">
        <v>62</v>
      </c>
    </row>
    <row r="606" spans="1:10" x14ac:dyDescent="0.2">
      <c r="A606" s="146"/>
      <c r="B606" s="142"/>
      <c r="C606" s="24" t="s">
        <v>20</v>
      </c>
      <c r="D606" s="27">
        <v>10</v>
      </c>
      <c r="E606" s="3">
        <v>8</v>
      </c>
      <c r="F606" s="3">
        <v>8</v>
      </c>
      <c r="G606" s="3">
        <v>8</v>
      </c>
      <c r="H606" s="3">
        <v>8</v>
      </c>
      <c r="I606" s="70">
        <v>9</v>
      </c>
      <c r="J606" s="76">
        <v>10</v>
      </c>
    </row>
    <row r="607" spans="1:10" x14ac:dyDescent="0.2">
      <c r="A607" s="146"/>
      <c r="B607" s="143"/>
      <c r="C607" s="24" t="s">
        <v>21</v>
      </c>
      <c r="D607" s="27">
        <v>2</v>
      </c>
      <c r="E607" s="3">
        <v>2</v>
      </c>
      <c r="F607" s="3">
        <v>1</v>
      </c>
      <c r="G607" s="3">
        <v>1</v>
      </c>
      <c r="H607" s="3">
        <v>1</v>
      </c>
      <c r="I607" s="70">
        <v>1</v>
      </c>
      <c r="J607" s="76">
        <v>1</v>
      </c>
    </row>
    <row r="608" spans="1:10" x14ac:dyDescent="0.2">
      <c r="A608" s="146"/>
      <c r="B608" s="141" t="s">
        <v>31</v>
      </c>
      <c r="C608" s="24" t="s">
        <v>4</v>
      </c>
      <c r="D608" s="27">
        <v>466</v>
      </c>
      <c r="E608" s="3">
        <v>547</v>
      </c>
      <c r="F608" s="3">
        <v>488</v>
      </c>
      <c r="G608" s="3">
        <v>455</v>
      </c>
      <c r="H608" s="3">
        <v>478</v>
      </c>
      <c r="I608" s="70">
        <v>505</v>
      </c>
      <c r="J608" s="76">
        <v>504</v>
      </c>
    </row>
    <row r="609" spans="1:10" x14ac:dyDescent="0.2">
      <c r="A609" s="146"/>
      <c r="B609" s="142"/>
      <c r="C609" s="24" t="s">
        <v>18</v>
      </c>
      <c r="D609" s="27">
        <v>394</v>
      </c>
      <c r="E609" s="3">
        <v>473</v>
      </c>
      <c r="F609" s="3">
        <v>416</v>
      </c>
      <c r="G609" s="3">
        <v>380</v>
      </c>
      <c r="H609" s="3">
        <v>401</v>
      </c>
      <c r="I609" s="70">
        <v>427</v>
      </c>
      <c r="J609" s="76">
        <v>420</v>
      </c>
    </row>
    <row r="610" spans="1:10" x14ac:dyDescent="0.2">
      <c r="A610" s="146"/>
      <c r="B610" s="142"/>
      <c r="C610" s="24" t="s">
        <v>19</v>
      </c>
      <c r="D610" s="27">
        <v>61</v>
      </c>
      <c r="E610" s="3">
        <v>63</v>
      </c>
      <c r="F610" s="3">
        <v>59</v>
      </c>
      <c r="G610" s="3">
        <v>64</v>
      </c>
      <c r="H610" s="3">
        <v>66</v>
      </c>
      <c r="I610" s="70">
        <v>67</v>
      </c>
      <c r="J610" s="76">
        <v>74</v>
      </c>
    </row>
    <row r="611" spans="1:10" x14ac:dyDescent="0.2">
      <c r="A611" s="146"/>
      <c r="B611" s="142"/>
      <c r="C611" s="24" t="s">
        <v>20</v>
      </c>
      <c r="D611" s="27">
        <v>11</v>
      </c>
      <c r="E611" s="3">
        <v>11</v>
      </c>
      <c r="F611" s="3">
        <v>13</v>
      </c>
      <c r="G611" s="3">
        <v>11</v>
      </c>
      <c r="H611" s="3">
        <v>10</v>
      </c>
      <c r="I611" s="70">
        <v>10</v>
      </c>
      <c r="J611" s="76">
        <v>9</v>
      </c>
    </row>
    <row r="612" spans="1:10" x14ac:dyDescent="0.2">
      <c r="A612" s="146"/>
      <c r="B612" s="143"/>
      <c r="C612" s="24" t="s">
        <v>21</v>
      </c>
      <c r="D612" s="27"/>
      <c r="E612" s="3" t="s">
        <v>23</v>
      </c>
      <c r="F612" s="3" t="s">
        <v>23</v>
      </c>
      <c r="G612" s="3" t="s">
        <v>23</v>
      </c>
      <c r="H612" s="3">
        <v>1</v>
      </c>
      <c r="I612" s="70">
        <v>1</v>
      </c>
      <c r="J612" s="76">
        <v>1</v>
      </c>
    </row>
    <row r="613" spans="1:10" x14ac:dyDescent="0.2">
      <c r="A613" s="146"/>
      <c r="B613" s="141" t="s">
        <v>32</v>
      </c>
      <c r="C613" s="24" t="s">
        <v>4</v>
      </c>
      <c r="D613" s="27">
        <v>235</v>
      </c>
      <c r="E613" s="3">
        <v>214</v>
      </c>
      <c r="F613" s="3">
        <v>190</v>
      </c>
      <c r="G613" s="3">
        <v>167</v>
      </c>
      <c r="H613" s="3">
        <v>179</v>
      </c>
      <c r="I613" s="70">
        <v>170</v>
      </c>
      <c r="J613" s="76">
        <v>169</v>
      </c>
    </row>
    <row r="614" spans="1:10" x14ac:dyDescent="0.2">
      <c r="A614" s="146"/>
      <c r="B614" s="142"/>
      <c r="C614" s="24" t="s">
        <v>18</v>
      </c>
      <c r="D614" s="27">
        <v>214</v>
      </c>
      <c r="E614" s="3">
        <v>199</v>
      </c>
      <c r="F614" s="3">
        <v>179</v>
      </c>
      <c r="G614" s="3">
        <v>152</v>
      </c>
      <c r="H614" s="3">
        <v>160</v>
      </c>
      <c r="I614" s="70">
        <v>151</v>
      </c>
      <c r="J614" s="76">
        <v>152</v>
      </c>
    </row>
    <row r="615" spans="1:10" x14ac:dyDescent="0.2">
      <c r="A615" s="146"/>
      <c r="B615" s="142"/>
      <c r="C615" s="24" t="s">
        <v>19</v>
      </c>
      <c r="D615" s="27">
        <v>18</v>
      </c>
      <c r="E615" s="3">
        <v>12</v>
      </c>
      <c r="F615" s="3">
        <v>8</v>
      </c>
      <c r="G615" s="3">
        <v>12</v>
      </c>
      <c r="H615" s="3">
        <v>16</v>
      </c>
      <c r="I615" s="70">
        <v>16</v>
      </c>
      <c r="J615" s="76">
        <v>15</v>
      </c>
    </row>
    <row r="616" spans="1:10" x14ac:dyDescent="0.2">
      <c r="A616" s="146"/>
      <c r="B616" s="143"/>
      <c r="C616" s="24" t="s">
        <v>20</v>
      </c>
      <c r="D616" s="27">
        <v>3</v>
      </c>
      <c r="E616" s="3">
        <v>3</v>
      </c>
      <c r="F616" s="3">
        <v>3</v>
      </c>
      <c r="G616" s="3">
        <v>3</v>
      </c>
      <c r="H616" s="3">
        <v>3</v>
      </c>
      <c r="I616" s="70">
        <v>3</v>
      </c>
      <c r="J616" s="76">
        <v>2</v>
      </c>
    </row>
    <row r="617" spans="1:10" x14ac:dyDescent="0.2">
      <c r="A617" s="146"/>
      <c r="B617" s="141" t="s">
        <v>33</v>
      </c>
      <c r="C617" s="24" t="s">
        <v>4</v>
      </c>
      <c r="D617" s="27">
        <v>130</v>
      </c>
      <c r="E617" s="3">
        <v>151</v>
      </c>
      <c r="F617" s="3">
        <v>129</v>
      </c>
      <c r="G617" s="3">
        <v>147</v>
      </c>
      <c r="H617" s="3">
        <v>160</v>
      </c>
      <c r="I617" s="70">
        <v>161</v>
      </c>
      <c r="J617" s="76">
        <v>166</v>
      </c>
    </row>
    <row r="618" spans="1:10" x14ac:dyDescent="0.2">
      <c r="A618" s="146"/>
      <c r="B618" s="142"/>
      <c r="C618" s="24" t="s">
        <v>18</v>
      </c>
      <c r="D618" s="27">
        <v>123</v>
      </c>
      <c r="E618" s="3">
        <v>146</v>
      </c>
      <c r="F618" s="3">
        <v>124</v>
      </c>
      <c r="G618" s="3">
        <v>143</v>
      </c>
      <c r="H618" s="3">
        <v>153</v>
      </c>
      <c r="I618" s="70">
        <v>155</v>
      </c>
      <c r="J618" s="76">
        <v>160</v>
      </c>
    </row>
    <row r="619" spans="1:10" x14ac:dyDescent="0.2">
      <c r="A619" s="146"/>
      <c r="B619" s="143"/>
      <c r="C619" s="24" t="s">
        <v>19</v>
      </c>
      <c r="D619" s="27">
        <v>7</v>
      </c>
      <c r="E619" s="3">
        <v>5</v>
      </c>
      <c r="F619" s="3">
        <v>5</v>
      </c>
      <c r="G619" s="3">
        <v>4</v>
      </c>
      <c r="H619" s="3">
        <v>7</v>
      </c>
      <c r="I619" s="70">
        <v>6</v>
      </c>
      <c r="J619" s="76">
        <v>6</v>
      </c>
    </row>
    <row r="620" spans="1:10" x14ac:dyDescent="0.2">
      <c r="A620" s="146"/>
      <c r="B620" s="141" t="s">
        <v>34</v>
      </c>
      <c r="C620" s="24" t="s">
        <v>4</v>
      </c>
      <c r="D620" s="27">
        <v>147</v>
      </c>
      <c r="E620" s="3">
        <v>159</v>
      </c>
      <c r="F620" s="3">
        <v>142</v>
      </c>
      <c r="G620" s="3">
        <v>132</v>
      </c>
      <c r="H620" s="3">
        <v>124</v>
      </c>
      <c r="I620" s="70">
        <v>133</v>
      </c>
      <c r="J620" s="76">
        <v>130</v>
      </c>
    </row>
    <row r="621" spans="1:10" x14ac:dyDescent="0.2">
      <c r="A621" s="146"/>
      <c r="B621" s="142"/>
      <c r="C621" s="24" t="s">
        <v>18</v>
      </c>
      <c r="D621" s="27">
        <v>144</v>
      </c>
      <c r="E621" s="3">
        <v>156</v>
      </c>
      <c r="F621" s="3">
        <v>136</v>
      </c>
      <c r="G621" s="3">
        <v>127</v>
      </c>
      <c r="H621" s="3">
        <v>119</v>
      </c>
      <c r="I621" s="70">
        <v>128</v>
      </c>
      <c r="J621" s="76">
        <v>125</v>
      </c>
    </row>
    <row r="622" spans="1:10" x14ac:dyDescent="0.2">
      <c r="A622" s="146"/>
      <c r="B622" s="142"/>
      <c r="C622" s="24" t="s">
        <v>19</v>
      </c>
      <c r="D622" s="27">
        <v>3</v>
      </c>
      <c r="E622" s="3">
        <v>3</v>
      </c>
      <c r="F622" s="3">
        <v>5</v>
      </c>
      <c r="G622" s="3">
        <v>4</v>
      </c>
      <c r="H622" s="3">
        <v>3</v>
      </c>
      <c r="I622" s="70">
        <v>4</v>
      </c>
      <c r="J622" s="76">
        <v>4</v>
      </c>
    </row>
    <row r="623" spans="1:10" x14ac:dyDescent="0.2">
      <c r="A623" s="146"/>
      <c r="B623" s="142"/>
      <c r="C623" s="24" t="s">
        <v>20</v>
      </c>
      <c r="D623" s="27"/>
      <c r="E623" s="3" t="s">
        <v>23</v>
      </c>
      <c r="F623" s="3">
        <v>1</v>
      </c>
      <c r="G623" s="3" t="s">
        <v>23</v>
      </c>
      <c r="H623" s="3">
        <v>1</v>
      </c>
      <c r="I623" s="70" t="s">
        <v>23</v>
      </c>
      <c r="J623" s="76"/>
    </row>
    <row r="624" spans="1:10" x14ac:dyDescent="0.2">
      <c r="A624" s="146"/>
      <c r="B624" s="143"/>
      <c r="C624" s="24" t="s">
        <v>21</v>
      </c>
      <c r="D624" s="27"/>
      <c r="E624" s="3" t="s">
        <v>23</v>
      </c>
      <c r="F624" s="3" t="s">
        <v>23</v>
      </c>
      <c r="G624" s="3">
        <v>1</v>
      </c>
      <c r="H624" s="3">
        <v>1</v>
      </c>
      <c r="I624" s="70">
        <v>1</v>
      </c>
      <c r="J624" s="76">
        <v>1</v>
      </c>
    </row>
    <row r="625" spans="1:10" x14ac:dyDescent="0.2">
      <c r="A625" s="146"/>
      <c r="B625" s="141" t="s">
        <v>35</v>
      </c>
      <c r="C625" s="24" t="s">
        <v>4</v>
      </c>
      <c r="D625" s="27">
        <v>464</v>
      </c>
      <c r="E625" s="3">
        <v>481</v>
      </c>
      <c r="F625" s="3">
        <v>430</v>
      </c>
      <c r="G625" s="3">
        <v>421</v>
      </c>
      <c r="H625" s="3">
        <v>428</v>
      </c>
      <c r="I625" s="70">
        <v>437</v>
      </c>
      <c r="J625" s="76">
        <v>452</v>
      </c>
    </row>
    <row r="626" spans="1:10" x14ac:dyDescent="0.2">
      <c r="A626" s="146"/>
      <c r="B626" s="142"/>
      <c r="C626" s="24" t="s">
        <v>18</v>
      </c>
      <c r="D626" s="27">
        <v>449</v>
      </c>
      <c r="E626" s="3">
        <v>468</v>
      </c>
      <c r="F626" s="3">
        <v>417</v>
      </c>
      <c r="G626" s="3">
        <v>408</v>
      </c>
      <c r="H626" s="3">
        <v>413</v>
      </c>
      <c r="I626" s="70">
        <v>420</v>
      </c>
      <c r="J626" s="76">
        <v>434</v>
      </c>
    </row>
    <row r="627" spans="1:10" x14ac:dyDescent="0.2">
      <c r="A627" s="146"/>
      <c r="B627" s="142"/>
      <c r="C627" s="24" t="s">
        <v>19</v>
      </c>
      <c r="D627" s="27">
        <v>13</v>
      </c>
      <c r="E627" s="3">
        <v>10</v>
      </c>
      <c r="F627" s="3">
        <v>10</v>
      </c>
      <c r="G627" s="3">
        <v>11</v>
      </c>
      <c r="H627" s="3">
        <v>13</v>
      </c>
      <c r="I627" s="70">
        <v>16</v>
      </c>
      <c r="J627" s="76">
        <v>17</v>
      </c>
    </row>
    <row r="628" spans="1:10" x14ac:dyDescent="0.2">
      <c r="A628" s="146"/>
      <c r="B628" s="143"/>
      <c r="C628" s="24" t="s">
        <v>20</v>
      </c>
      <c r="D628" s="27">
        <v>2</v>
      </c>
      <c r="E628" s="3">
        <v>3</v>
      </c>
      <c r="F628" s="3">
        <v>3</v>
      </c>
      <c r="G628" s="3">
        <v>2</v>
      </c>
      <c r="H628" s="3">
        <v>2</v>
      </c>
      <c r="I628" s="70">
        <v>1</v>
      </c>
      <c r="J628" s="76">
        <v>1</v>
      </c>
    </row>
    <row r="629" spans="1:10" x14ac:dyDescent="0.2">
      <c r="A629" s="146"/>
      <c r="B629" s="141" t="s">
        <v>36</v>
      </c>
      <c r="C629" s="24" t="s">
        <v>4</v>
      </c>
      <c r="D629" s="27">
        <v>193</v>
      </c>
      <c r="E629" s="3">
        <v>183</v>
      </c>
      <c r="F629" s="3">
        <v>158</v>
      </c>
      <c r="G629" s="3">
        <v>161</v>
      </c>
      <c r="H629" s="3">
        <v>173</v>
      </c>
      <c r="I629" s="70">
        <v>175</v>
      </c>
      <c r="J629" s="76">
        <v>185</v>
      </c>
    </row>
    <row r="630" spans="1:10" x14ac:dyDescent="0.2">
      <c r="A630" s="146"/>
      <c r="B630" s="142"/>
      <c r="C630" s="24" t="s">
        <v>18</v>
      </c>
      <c r="D630" s="27">
        <v>162</v>
      </c>
      <c r="E630" s="3">
        <v>155</v>
      </c>
      <c r="F630" s="3">
        <v>129</v>
      </c>
      <c r="G630" s="3">
        <v>121</v>
      </c>
      <c r="H630" s="3">
        <v>126</v>
      </c>
      <c r="I630" s="70">
        <v>135</v>
      </c>
      <c r="J630" s="76">
        <v>150</v>
      </c>
    </row>
    <row r="631" spans="1:10" x14ac:dyDescent="0.2">
      <c r="A631" s="146"/>
      <c r="B631" s="142"/>
      <c r="C631" s="24" t="s">
        <v>19</v>
      </c>
      <c r="D631" s="27">
        <v>20</v>
      </c>
      <c r="E631" s="3">
        <v>17</v>
      </c>
      <c r="F631" s="3">
        <v>19</v>
      </c>
      <c r="G631" s="3">
        <v>28</v>
      </c>
      <c r="H631" s="3">
        <v>35</v>
      </c>
      <c r="I631" s="70">
        <v>29</v>
      </c>
      <c r="J631" s="76">
        <v>27</v>
      </c>
    </row>
    <row r="632" spans="1:10" x14ac:dyDescent="0.2">
      <c r="A632" s="146"/>
      <c r="B632" s="142"/>
      <c r="C632" s="24" t="s">
        <v>20</v>
      </c>
      <c r="D632" s="27">
        <v>9</v>
      </c>
      <c r="E632" s="3">
        <v>10</v>
      </c>
      <c r="F632" s="3">
        <v>9</v>
      </c>
      <c r="G632" s="3">
        <v>12</v>
      </c>
      <c r="H632" s="3">
        <v>12</v>
      </c>
      <c r="I632" s="70">
        <v>10</v>
      </c>
      <c r="J632" s="76">
        <v>7</v>
      </c>
    </row>
    <row r="633" spans="1:10" x14ac:dyDescent="0.2">
      <c r="A633" s="146"/>
      <c r="B633" s="143"/>
      <c r="C633" s="24" t="s">
        <v>21</v>
      </c>
      <c r="D633" s="27">
        <v>2</v>
      </c>
      <c r="E633" s="3">
        <v>1</v>
      </c>
      <c r="F633" s="3">
        <v>1</v>
      </c>
      <c r="G633" s="3" t="s">
        <v>23</v>
      </c>
      <c r="H633" s="3" t="s">
        <v>23</v>
      </c>
      <c r="I633" s="70">
        <v>1</v>
      </c>
      <c r="J633" s="76">
        <v>1</v>
      </c>
    </row>
    <row r="634" spans="1:10" x14ac:dyDescent="0.2">
      <c r="A634" s="146"/>
      <c r="B634" s="141" t="s">
        <v>37</v>
      </c>
      <c r="C634" s="24" t="s">
        <v>4</v>
      </c>
      <c r="D634" s="27">
        <v>37</v>
      </c>
      <c r="E634" s="3">
        <v>41</v>
      </c>
      <c r="F634" s="3">
        <v>38</v>
      </c>
      <c r="G634" s="3">
        <v>37</v>
      </c>
      <c r="H634" s="3">
        <v>39</v>
      </c>
      <c r="I634" s="70">
        <v>42</v>
      </c>
      <c r="J634" s="76">
        <v>42</v>
      </c>
    </row>
    <row r="635" spans="1:10" x14ac:dyDescent="0.2">
      <c r="A635" s="146"/>
      <c r="B635" s="142"/>
      <c r="C635" s="24" t="s">
        <v>18</v>
      </c>
      <c r="D635" s="27">
        <v>34</v>
      </c>
      <c r="E635" s="3">
        <v>39</v>
      </c>
      <c r="F635" s="3">
        <v>31</v>
      </c>
      <c r="G635" s="3">
        <v>30</v>
      </c>
      <c r="H635" s="3">
        <v>32</v>
      </c>
      <c r="I635" s="70">
        <v>34</v>
      </c>
      <c r="J635" s="76">
        <v>35</v>
      </c>
    </row>
    <row r="636" spans="1:10" x14ac:dyDescent="0.2">
      <c r="A636" s="146"/>
      <c r="B636" s="143"/>
      <c r="C636" s="24" t="s">
        <v>19</v>
      </c>
      <c r="D636" s="27">
        <v>3</v>
      </c>
      <c r="E636" s="3">
        <v>2</v>
      </c>
      <c r="F636" s="3">
        <v>7</v>
      </c>
      <c r="G636" s="3">
        <v>7</v>
      </c>
      <c r="H636" s="3">
        <v>7</v>
      </c>
      <c r="I636" s="70">
        <v>8</v>
      </c>
      <c r="J636" s="76">
        <v>7</v>
      </c>
    </row>
    <row r="637" spans="1:10" x14ac:dyDescent="0.2">
      <c r="A637" s="146"/>
      <c r="B637" s="141" t="s">
        <v>38</v>
      </c>
      <c r="C637" s="24" t="s">
        <v>4</v>
      </c>
      <c r="D637" s="27">
        <v>105</v>
      </c>
      <c r="E637" s="3">
        <v>111</v>
      </c>
      <c r="F637" s="3">
        <v>102</v>
      </c>
      <c r="G637" s="3">
        <v>97</v>
      </c>
      <c r="H637" s="3">
        <v>101</v>
      </c>
      <c r="I637" s="70">
        <v>111</v>
      </c>
      <c r="J637" s="76">
        <v>116</v>
      </c>
    </row>
    <row r="638" spans="1:10" x14ac:dyDescent="0.2">
      <c r="A638" s="146"/>
      <c r="B638" s="142"/>
      <c r="C638" s="24" t="s">
        <v>18</v>
      </c>
      <c r="D638" s="27">
        <v>100</v>
      </c>
      <c r="E638" s="3">
        <v>105</v>
      </c>
      <c r="F638" s="3">
        <v>96</v>
      </c>
      <c r="G638" s="3">
        <v>88</v>
      </c>
      <c r="H638" s="3">
        <v>90</v>
      </c>
      <c r="I638" s="70">
        <v>97</v>
      </c>
      <c r="J638" s="76">
        <v>107</v>
      </c>
    </row>
    <row r="639" spans="1:10" x14ac:dyDescent="0.2">
      <c r="A639" s="146"/>
      <c r="B639" s="142"/>
      <c r="C639" s="24" t="s">
        <v>19</v>
      </c>
      <c r="D639" s="27">
        <v>5</v>
      </c>
      <c r="E639" s="3">
        <v>6</v>
      </c>
      <c r="F639" s="3">
        <v>6</v>
      </c>
      <c r="G639" s="3">
        <v>9</v>
      </c>
      <c r="H639" s="3">
        <v>11</v>
      </c>
      <c r="I639" s="70">
        <v>14</v>
      </c>
      <c r="J639" s="76">
        <v>8</v>
      </c>
    </row>
    <row r="640" spans="1:10" ht="15" x14ac:dyDescent="0.25">
      <c r="A640" s="146"/>
      <c r="B640" s="143"/>
      <c r="C640" s="24" t="s">
        <v>20</v>
      </c>
      <c r="D640" s="119" t="s">
        <v>23</v>
      </c>
      <c r="E640" s="115" t="s">
        <v>23</v>
      </c>
      <c r="F640" s="115" t="s">
        <v>23</v>
      </c>
      <c r="G640" s="115" t="s">
        <v>23</v>
      </c>
      <c r="H640" s="115" t="s">
        <v>23</v>
      </c>
      <c r="I640" s="117" t="s">
        <v>23</v>
      </c>
      <c r="J640" s="120">
        <v>1</v>
      </c>
    </row>
    <row r="641" spans="1:10" x14ac:dyDescent="0.2">
      <c r="A641" s="146"/>
      <c r="B641" s="141" t="s">
        <v>39</v>
      </c>
      <c r="C641" s="24" t="s">
        <v>4</v>
      </c>
      <c r="D641" s="27">
        <v>48</v>
      </c>
      <c r="E641" s="3">
        <v>52</v>
      </c>
      <c r="F641" s="3">
        <v>52</v>
      </c>
      <c r="G641" s="3">
        <v>45</v>
      </c>
      <c r="H641" s="3">
        <v>51</v>
      </c>
      <c r="I641" s="70">
        <v>51</v>
      </c>
      <c r="J641" s="76">
        <v>49</v>
      </c>
    </row>
    <row r="642" spans="1:10" x14ac:dyDescent="0.2">
      <c r="A642" s="146"/>
      <c r="B642" s="142"/>
      <c r="C642" s="24" t="s">
        <v>18</v>
      </c>
      <c r="D642" s="27">
        <v>42</v>
      </c>
      <c r="E642" s="3">
        <v>45</v>
      </c>
      <c r="F642" s="3">
        <v>45</v>
      </c>
      <c r="G642" s="3">
        <v>35</v>
      </c>
      <c r="H642" s="3">
        <v>45</v>
      </c>
      <c r="I642" s="70">
        <v>45</v>
      </c>
      <c r="J642" s="76">
        <v>45</v>
      </c>
    </row>
    <row r="643" spans="1:10" x14ac:dyDescent="0.2">
      <c r="A643" s="146"/>
      <c r="B643" s="142"/>
      <c r="C643" s="24" t="s">
        <v>19</v>
      </c>
      <c r="D643" s="27">
        <v>5</v>
      </c>
      <c r="E643" s="3">
        <v>6</v>
      </c>
      <c r="F643" s="3">
        <v>6</v>
      </c>
      <c r="G643" s="3">
        <v>8</v>
      </c>
      <c r="H643" s="3">
        <v>4</v>
      </c>
      <c r="I643" s="70">
        <v>3</v>
      </c>
      <c r="J643" s="76">
        <v>3</v>
      </c>
    </row>
    <row r="644" spans="1:10" x14ac:dyDescent="0.2">
      <c r="A644" s="146"/>
      <c r="B644" s="143"/>
      <c r="C644" s="24" t="s">
        <v>20</v>
      </c>
      <c r="D644" s="27">
        <v>1</v>
      </c>
      <c r="E644" s="3">
        <v>1</v>
      </c>
      <c r="F644" s="3">
        <v>1</v>
      </c>
      <c r="G644" s="3">
        <v>2</v>
      </c>
      <c r="H644" s="3">
        <v>2</v>
      </c>
      <c r="I644" s="70">
        <v>3</v>
      </c>
      <c r="J644" s="76">
        <v>1</v>
      </c>
    </row>
    <row r="645" spans="1:10" x14ac:dyDescent="0.2">
      <c r="A645" s="146"/>
      <c r="B645" s="141" t="s">
        <v>40</v>
      </c>
      <c r="C645" s="24" t="s">
        <v>4</v>
      </c>
      <c r="D645" s="27">
        <v>184</v>
      </c>
      <c r="E645" s="3">
        <v>169</v>
      </c>
      <c r="F645" s="3">
        <v>140</v>
      </c>
      <c r="G645" s="3">
        <v>133</v>
      </c>
      <c r="H645" s="3">
        <v>136</v>
      </c>
      <c r="I645" s="70">
        <v>135</v>
      </c>
      <c r="J645" s="76">
        <v>140</v>
      </c>
    </row>
    <row r="646" spans="1:10" x14ac:dyDescent="0.2">
      <c r="A646" s="146"/>
      <c r="B646" s="142"/>
      <c r="C646" s="24" t="s">
        <v>18</v>
      </c>
      <c r="D646" s="27">
        <v>174</v>
      </c>
      <c r="E646" s="3">
        <v>161</v>
      </c>
      <c r="F646" s="3">
        <v>133</v>
      </c>
      <c r="G646" s="3">
        <v>125</v>
      </c>
      <c r="H646" s="3">
        <v>129</v>
      </c>
      <c r="I646" s="70">
        <v>127</v>
      </c>
      <c r="J646" s="76">
        <v>132</v>
      </c>
    </row>
    <row r="647" spans="1:10" x14ac:dyDescent="0.2">
      <c r="A647" s="146"/>
      <c r="B647" s="142"/>
      <c r="C647" s="24" t="s">
        <v>19</v>
      </c>
      <c r="D647" s="27">
        <v>8</v>
      </c>
      <c r="E647" s="3">
        <v>7</v>
      </c>
      <c r="F647" s="3">
        <v>6</v>
      </c>
      <c r="G647" s="3">
        <v>7</v>
      </c>
      <c r="H647" s="3">
        <v>6</v>
      </c>
      <c r="I647" s="70">
        <v>7</v>
      </c>
      <c r="J647" s="76">
        <v>7</v>
      </c>
    </row>
    <row r="648" spans="1:10" x14ac:dyDescent="0.2">
      <c r="A648" s="146"/>
      <c r="B648" s="143"/>
      <c r="C648" s="24" t="s">
        <v>20</v>
      </c>
      <c r="D648" s="27">
        <v>2</v>
      </c>
      <c r="E648" s="3">
        <v>1</v>
      </c>
      <c r="F648" s="3">
        <v>1</v>
      </c>
      <c r="G648" s="3">
        <v>1</v>
      </c>
      <c r="H648" s="3">
        <v>1</v>
      </c>
      <c r="I648" s="70">
        <v>1</v>
      </c>
      <c r="J648" s="76">
        <v>1</v>
      </c>
    </row>
    <row r="649" spans="1:10" x14ac:dyDescent="0.2">
      <c r="A649" s="146"/>
      <c r="B649" s="141" t="s">
        <v>4</v>
      </c>
      <c r="C649" s="24" t="s">
        <v>4</v>
      </c>
      <c r="D649" s="27">
        <v>8327</v>
      </c>
      <c r="E649" s="3">
        <v>8099</v>
      </c>
      <c r="F649" s="3">
        <v>7272</v>
      </c>
      <c r="G649" s="3">
        <v>6782</v>
      </c>
      <c r="H649" s="3">
        <v>6907</v>
      </c>
      <c r="I649" s="70">
        <v>7026</v>
      </c>
      <c r="J649" s="76">
        <v>7221</v>
      </c>
    </row>
    <row r="650" spans="1:10" x14ac:dyDescent="0.2">
      <c r="A650" s="146"/>
      <c r="B650" s="142"/>
      <c r="C650" s="24" t="s">
        <v>18</v>
      </c>
      <c r="D650" s="27">
        <v>7284</v>
      </c>
      <c r="E650" s="3">
        <v>7159</v>
      </c>
      <c r="F650" s="3">
        <v>6383</v>
      </c>
      <c r="G650" s="3">
        <v>5804</v>
      </c>
      <c r="H650" s="3">
        <v>5910</v>
      </c>
      <c r="I650" s="70">
        <v>6087</v>
      </c>
      <c r="J650" s="76">
        <v>6279</v>
      </c>
    </row>
    <row r="651" spans="1:10" x14ac:dyDescent="0.2">
      <c r="A651" s="146"/>
      <c r="B651" s="142"/>
      <c r="C651" s="24" t="s">
        <v>19</v>
      </c>
      <c r="D651" s="27">
        <v>840</v>
      </c>
      <c r="E651" s="3">
        <v>771</v>
      </c>
      <c r="F651" s="3">
        <v>725</v>
      </c>
      <c r="G651" s="3">
        <v>815</v>
      </c>
      <c r="H651" s="3">
        <v>830</v>
      </c>
      <c r="I651" s="70">
        <v>768</v>
      </c>
      <c r="J651" s="76">
        <v>784</v>
      </c>
    </row>
    <row r="652" spans="1:10" x14ac:dyDescent="0.2">
      <c r="A652" s="146"/>
      <c r="B652" s="142"/>
      <c r="C652" s="24" t="s">
        <v>20</v>
      </c>
      <c r="D652" s="27">
        <v>173</v>
      </c>
      <c r="E652" s="3">
        <v>143</v>
      </c>
      <c r="F652" s="3">
        <v>136</v>
      </c>
      <c r="G652" s="3">
        <v>138</v>
      </c>
      <c r="H652" s="3">
        <v>136</v>
      </c>
      <c r="I652" s="70">
        <v>143</v>
      </c>
      <c r="J652" s="76">
        <v>135</v>
      </c>
    </row>
    <row r="653" spans="1:10" ht="13.5" thickBot="1" x14ac:dyDescent="0.25">
      <c r="A653" s="151"/>
      <c r="B653" s="144"/>
      <c r="C653" s="25" t="s">
        <v>21</v>
      </c>
      <c r="D653" s="28">
        <v>30</v>
      </c>
      <c r="E653" s="4">
        <v>26</v>
      </c>
      <c r="F653" s="4">
        <v>28</v>
      </c>
      <c r="G653" s="4">
        <v>25</v>
      </c>
      <c r="H653" s="4">
        <v>31</v>
      </c>
      <c r="I653" s="71">
        <v>28</v>
      </c>
      <c r="J653" s="77">
        <v>23</v>
      </c>
    </row>
  </sheetData>
  <sortState ref="A7:K120">
    <sortCondition ref="A7:A120"/>
    <sortCondition ref="B7:B120"/>
  </sortState>
  <mergeCells count="133">
    <mergeCell ref="D145:J145"/>
    <mergeCell ref="B637:B640"/>
    <mergeCell ref="D6:J6"/>
    <mergeCell ref="A407:A486"/>
    <mergeCell ref="A487:A567"/>
    <mergeCell ref="A568:A653"/>
    <mergeCell ref="B8:B26"/>
    <mergeCell ref="B27:B45"/>
    <mergeCell ref="B46:B64"/>
    <mergeCell ref="B65:B83"/>
    <mergeCell ref="B84:B102"/>
    <mergeCell ref="B103:B121"/>
    <mergeCell ref="B147:B151"/>
    <mergeCell ref="B152:B156"/>
    <mergeCell ref="B157:B161"/>
    <mergeCell ref="B162:B166"/>
    <mergeCell ref="B167:B171"/>
    <mergeCell ref="B172:B176"/>
    <mergeCell ref="B177:B181"/>
    <mergeCell ref="B182:B186"/>
    <mergeCell ref="B187:B191"/>
    <mergeCell ref="B192:B196"/>
    <mergeCell ref="B197:B200"/>
    <mergeCell ref="B201:B205"/>
    <mergeCell ref="A147:A236"/>
    <mergeCell ref="A237:A323"/>
    <mergeCell ref="A324:A406"/>
    <mergeCell ref="B232:B236"/>
    <mergeCell ref="B237:B241"/>
    <mergeCell ref="B242:B246"/>
    <mergeCell ref="B247:B251"/>
    <mergeCell ref="B252:B256"/>
    <mergeCell ref="B257:B261"/>
    <mergeCell ref="B206:B210"/>
    <mergeCell ref="B211:B215"/>
    <mergeCell ref="B216:B219"/>
    <mergeCell ref="B220:B223"/>
    <mergeCell ref="B224:B227"/>
    <mergeCell ref="B228:B231"/>
    <mergeCell ref="B290:B293"/>
    <mergeCell ref="B294:B298"/>
    <mergeCell ref="B299:B303"/>
    <mergeCell ref="B304:B306"/>
    <mergeCell ref="B307:B310"/>
    <mergeCell ref="B311:B314"/>
    <mergeCell ref="B262:B266"/>
    <mergeCell ref="B267:B271"/>
    <mergeCell ref="B272:B276"/>
    <mergeCell ref="B372:B374"/>
    <mergeCell ref="B375:B377"/>
    <mergeCell ref="B378:B381"/>
    <mergeCell ref="B382:B386"/>
    <mergeCell ref="B387:B389"/>
    <mergeCell ref="B390:B393"/>
    <mergeCell ref="B277:B280"/>
    <mergeCell ref="B281:B285"/>
    <mergeCell ref="B286:B289"/>
    <mergeCell ref="B344:B348"/>
    <mergeCell ref="B349:B353"/>
    <mergeCell ref="B354:B358"/>
    <mergeCell ref="B359:B363"/>
    <mergeCell ref="B364:B367"/>
    <mergeCell ref="B368:B371"/>
    <mergeCell ref="B315:B318"/>
    <mergeCell ref="B319:B323"/>
    <mergeCell ref="B324:B328"/>
    <mergeCell ref="B329:B333"/>
    <mergeCell ref="B334:B338"/>
    <mergeCell ref="B339:B343"/>
    <mergeCell ref="B421:B425"/>
    <mergeCell ref="B426:B430"/>
    <mergeCell ref="B431:B435"/>
    <mergeCell ref="B436:B440"/>
    <mergeCell ref="B441:B445"/>
    <mergeCell ref="B446:B449"/>
    <mergeCell ref="B394:B397"/>
    <mergeCell ref="B398:B401"/>
    <mergeCell ref="B402:B406"/>
    <mergeCell ref="B407:B411"/>
    <mergeCell ref="B412:B415"/>
    <mergeCell ref="B416:B420"/>
    <mergeCell ref="B516:B519"/>
    <mergeCell ref="B520:B524"/>
    <mergeCell ref="B471:B473"/>
    <mergeCell ref="B474:B477"/>
    <mergeCell ref="B478:B481"/>
    <mergeCell ref="B482:B486"/>
    <mergeCell ref="B487:B491"/>
    <mergeCell ref="B492:B495"/>
    <mergeCell ref="B450:B453"/>
    <mergeCell ref="B454:B456"/>
    <mergeCell ref="B457:B459"/>
    <mergeCell ref="B460:B462"/>
    <mergeCell ref="B463:B467"/>
    <mergeCell ref="B468:B470"/>
    <mergeCell ref="B645:B648"/>
    <mergeCell ref="B649:B653"/>
    <mergeCell ref="B603:B607"/>
    <mergeCell ref="B608:B612"/>
    <mergeCell ref="B613:B616"/>
    <mergeCell ref="B617:B619"/>
    <mergeCell ref="B620:B624"/>
    <mergeCell ref="B625:B628"/>
    <mergeCell ref="B573:B577"/>
    <mergeCell ref="B578:B582"/>
    <mergeCell ref="B583:B587"/>
    <mergeCell ref="B588:B592"/>
    <mergeCell ref="B593:B597"/>
    <mergeCell ref="B598:B602"/>
    <mergeCell ref="D5:I5"/>
    <mergeCell ref="D144:I144"/>
    <mergeCell ref="A145:A146"/>
    <mergeCell ref="B145:B146"/>
    <mergeCell ref="C145:C146"/>
    <mergeCell ref="B629:B633"/>
    <mergeCell ref="B634:B636"/>
    <mergeCell ref="B641:B644"/>
    <mergeCell ref="B549:B552"/>
    <mergeCell ref="B553:B555"/>
    <mergeCell ref="B556:B558"/>
    <mergeCell ref="B559:B562"/>
    <mergeCell ref="B563:B567"/>
    <mergeCell ref="B568:B572"/>
    <mergeCell ref="B525:B528"/>
    <mergeCell ref="B529:B532"/>
    <mergeCell ref="B533:B535"/>
    <mergeCell ref="B536:B539"/>
    <mergeCell ref="B540:B543"/>
    <mergeCell ref="B544:B548"/>
    <mergeCell ref="B496:B500"/>
    <mergeCell ref="B501:B505"/>
    <mergeCell ref="B506:B510"/>
    <mergeCell ref="B511:B515"/>
  </mergeCells>
  <pageMargins left="0.45" right="0.45" top="0.25" bottom="0.25" header="0.3" footer="0.3"/>
  <pageSetup paperSize="8" scale="9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343"/>
  <sheetViews>
    <sheetView topLeftCell="A168" zoomScale="80" zoomScaleNormal="80" workbookViewId="0">
      <selection activeCell="K169" sqref="K169:Y181"/>
    </sheetView>
  </sheetViews>
  <sheetFormatPr defaultRowHeight="12.75" x14ac:dyDescent="0.2"/>
  <cols>
    <col min="1" max="1" width="13.42578125" style="1" customWidth="1"/>
    <col min="2" max="2" width="91.140625" style="18" customWidth="1"/>
    <col min="3" max="9" width="7" style="1" bestFit="1" customWidth="1"/>
    <col min="10" max="25" width="9.140625" style="1"/>
    <col min="26" max="26" width="9.7109375" style="1" customWidth="1"/>
    <col min="27" max="27" width="9.140625" style="1"/>
    <col min="28" max="28" width="10.140625" style="1" customWidth="1"/>
    <col min="29" max="16384" width="9.140625" style="1"/>
  </cols>
  <sheetData>
    <row r="2" spans="1:9" ht="15.75" x14ac:dyDescent="0.25">
      <c r="A2" s="41" t="s">
        <v>47</v>
      </c>
    </row>
    <row r="3" spans="1:9" x14ac:dyDescent="0.2">
      <c r="A3" s="1" t="s">
        <v>48</v>
      </c>
    </row>
    <row r="5" spans="1:9" ht="13.5" thickBot="1" x14ac:dyDescent="0.25">
      <c r="C5" s="134" t="s">
        <v>49</v>
      </c>
      <c r="D5" s="134"/>
      <c r="E5" s="134"/>
      <c r="F5" s="134"/>
      <c r="G5" s="134"/>
      <c r="H5" s="134"/>
    </row>
    <row r="6" spans="1:9" ht="15.75" thickBot="1" x14ac:dyDescent="0.3">
      <c r="B6" s="65" t="s">
        <v>50</v>
      </c>
      <c r="C6" s="148" t="s">
        <v>3</v>
      </c>
      <c r="D6" s="156"/>
      <c r="E6" s="156"/>
      <c r="F6" s="156"/>
      <c r="G6" s="156"/>
      <c r="H6" s="156"/>
      <c r="I6" s="150"/>
    </row>
    <row r="7" spans="1:9" ht="13.5" thickBot="1" x14ac:dyDescent="0.25">
      <c r="B7" s="11"/>
      <c r="C7" s="42">
        <v>2008</v>
      </c>
      <c r="D7" s="43">
        <v>2009</v>
      </c>
      <c r="E7" s="43">
        <v>2010</v>
      </c>
      <c r="F7" s="43">
        <v>2011</v>
      </c>
      <c r="G7" s="43">
        <v>2012</v>
      </c>
      <c r="H7" s="82">
        <v>2013</v>
      </c>
      <c r="I7" s="44">
        <v>2014</v>
      </c>
    </row>
    <row r="8" spans="1:9" x14ac:dyDescent="0.2">
      <c r="B8" s="38" t="s">
        <v>10</v>
      </c>
      <c r="C8" s="45">
        <v>1048844</v>
      </c>
      <c r="D8" s="46">
        <v>978805</v>
      </c>
      <c r="E8" s="46">
        <v>939324</v>
      </c>
      <c r="F8" s="46">
        <v>973732</v>
      </c>
      <c r="G8" s="46">
        <v>960305</v>
      </c>
      <c r="H8" s="83" t="s">
        <v>23</v>
      </c>
      <c r="I8" s="47" t="s">
        <v>23</v>
      </c>
    </row>
    <row r="9" spans="1:9" x14ac:dyDescent="0.2">
      <c r="B9" s="36" t="s">
        <v>6</v>
      </c>
      <c r="C9" s="17">
        <v>595892</v>
      </c>
      <c r="D9" s="6">
        <v>532018</v>
      </c>
      <c r="E9" s="6">
        <v>502398</v>
      </c>
      <c r="F9" s="6">
        <v>521205</v>
      </c>
      <c r="G9" s="6">
        <v>530377</v>
      </c>
      <c r="H9" s="78" t="s">
        <v>23</v>
      </c>
      <c r="I9" s="7" t="s">
        <v>23</v>
      </c>
    </row>
    <row r="10" spans="1:9" x14ac:dyDescent="0.2">
      <c r="B10" s="36" t="s">
        <v>7</v>
      </c>
      <c r="C10" s="17">
        <v>488576</v>
      </c>
      <c r="D10" s="6">
        <v>425729</v>
      </c>
      <c r="E10" s="6">
        <v>391596</v>
      </c>
      <c r="F10" s="6">
        <v>406758</v>
      </c>
      <c r="G10" s="6">
        <v>406591</v>
      </c>
      <c r="H10" s="78" t="s">
        <v>23</v>
      </c>
      <c r="I10" s="7" t="s">
        <v>23</v>
      </c>
    </row>
    <row r="11" spans="1:9" x14ac:dyDescent="0.2">
      <c r="B11" s="36" t="s">
        <v>5</v>
      </c>
      <c r="C11" s="17">
        <v>589616</v>
      </c>
      <c r="D11" s="6">
        <v>529423</v>
      </c>
      <c r="E11" s="6">
        <v>502521</v>
      </c>
      <c r="F11" s="6">
        <v>521833</v>
      </c>
      <c r="G11" s="6">
        <v>533614</v>
      </c>
      <c r="H11" s="78" t="s">
        <v>23</v>
      </c>
      <c r="I11" s="7" t="s">
        <v>23</v>
      </c>
    </row>
    <row r="12" spans="1:9" x14ac:dyDescent="0.2">
      <c r="B12" s="36" t="s">
        <v>8</v>
      </c>
      <c r="C12" s="17">
        <v>536666</v>
      </c>
      <c r="D12" s="6">
        <v>480348</v>
      </c>
      <c r="E12" s="6">
        <v>436646</v>
      </c>
      <c r="F12" s="6">
        <v>446486</v>
      </c>
      <c r="G12" s="6">
        <v>450920</v>
      </c>
      <c r="H12" s="78" t="s">
        <v>23</v>
      </c>
      <c r="I12" s="7" t="s">
        <v>23</v>
      </c>
    </row>
    <row r="13" spans="1:9" x14ac:dyDescent="0.2">
      <c r="B13" s="36" t="s">
        <v>9</v>
      </c>
      <c r="C13" s="17">
        <v>550391</v>
      </c>
      <c r="D13" s="6">
        <v>496447</v>
      </c>
      <c r="E13" s="6">
        <v>460978</v>
      </c>
      <c r="F13" s="6">
        <v>470350</v>
      </c>
      <c r="G13" s="6">
        <v>473924</v>
      </c>
      <c r="H13" s="78" t="s">
        <v>23</v>
      </c>
      <c r="I13" s="7" t="s">
        <v>23</v>
      </c>
    </row>
    <row r="14" spans="1:9" x14ac:dyDescent="0.2">
      <c r="B14" s="36" t="s">
        <v>11</v>
      </c>
      <c r="C14" s="17">
        <v>358604</v>
      </c>
      <c r="D14" s="6">
        <v>319654</v>
      </c>
      <c r="E14" s="6">
        <v>299766</v>
      </c>
      <c r="F14" s="6">
        <v>309437</v>
      </c>
      <c r="G14" s="6">
        <v>312422</v>
      </c>
      <c r="H14" s="78" t="s">
        <v>23</v>
      </c>
      <c r="I14" s="7" t="s">
        <v>23</v>
      </c>
    </row>
    <row r="15" spans="1:9" ht="13.5" thickBot="1" x14ac:dyDescent="0.25">
      <c r="B15" s="39" t="s">
        <v>17</v>
      </c>
      <c r="C15" s="15">
        <v>486129</v>
      </c>
      <c r="D15" s="4">
        <v>437459</v>
      </c>
      <c r="E15" s="4">
        <v>417479</v>
      </c>
      <c r="F15" s="4">
        <v>427511</v>
      </c>
      <c r="G15" s="4">
        <v>433597</v>
      </c>
      <c r="H15" s="71" t="s">
        <v>23</v>
      </c>
      <c r="I15" s="5" t="s">
        <v>23</v>
      </c>
    </row>
    <row r="16" spans="1:9" ht="13.5" customHeight="1" thickBot="1" x14ac:dyDescent="0.25">
      <c r="B16" s="11" t="s">
        <v>51</v>
      </c>
      <c r="C16" s="15">
        <v>4654718</v>
      </c>
      <c r="D16" s="4">
        <v>4199883</v>
      </c>
      <c r="E16" s="4">
        <v>3950708</v>
      </c>
      <c r="F16" s="4">
        <v>4077312</v>
      </c>
      <c r="G16" s="4">
        <v>4101750</v>
      </c>
      <c r="H16" s="71" t="s">
        <v>23</v>
      </c>
      <c r="I16" s="5" t="s">
        <v>23</v>
      </c>
    </row>
    <row r="18" spans="1:10" ht="15.75" x14ac:dyDescent="0.25">
      <c r="A18" s="41" t="s">
        <v>52</v>
      </c>
    </row>
    <row r="19" spans="1:10" ht="15.75" x14ac:dyDescent="0.25">
      <c r="A19" s="41"/>
    </row>
    <row r="20" spans="1:10" x14ac:dyDescent="0.2">
      <c r="A20" s="1" t="s">
        <v>48</v>
      </c>
    </row>
    <row r="21" spans="1:10" ht="15" customHeight="1" thickBot="1" x14ac:dyDescent="0.25">
      <c r="A21" s="37"/>
      <c r="B21" s="37"/>
      <c r="C21" s="134" t="s">
        <v>49</v>
      </c>
      <c r="D21" s="134"/>
      <c r="E21" s="134"/>
      <c r="F21" s="134"/>
      <c r="G21" s="134"/>
      <c r="H21" s="134"/>
    </row>
    <row r="22" spans="1:10" ht="25.5" customHeight="1" thickBot="1" x14ac:dyDescent="0.3">
      <c r="A22" s="137" t="s">
        <v>50</v>
      </c>
      <c r="B22" s="48" t="s">
        <v>53</v>
      </c>
      <c r="C22" s="148" t="s">
        <v>3</v>
      </c>
      <c r="D22" s="149"/>
      <c r="E22" s="149"/>
      <c r="F22" s="149"/>
      <c r="G22" s="149"/>
      <c r="H22" s="149"/>
      <c r="I22" s="150"/>
    </row>
    <row r="23" spans="1:10" ht="13.5" thickBot="1" x14ac:dyDescent="0.25">
      <c r="A23" s="144"/>
      <c r="B23" s="49"/>
      <c r="C23" s="50">
        <v>2008</v>
      </c>
      <c r="D23" s="43">
        <v>2009</v>
      </c>
      <c r="E23" s="43">
        <v>2010</v>
      </c>
      <c r="F23" s="43">
        <v>2011</v>
      </c>
      <c r="G23" s="43">
        <v>2012</v>
      </c>
      <c r="H23" s="82">
        <v>2013</v>
      </c>
      <c r="I23" s="44">
        <v>2014</v>
      </c>
    </row>
    <row r="24" spans="1:10" x14ac:dyDescent="0.2">
      <c r="A24" s="137" t="s">
        <v>51</v>
      </c>
      <c r="B24" s="85" t="s">
        <v>54</v>
      </c>
      <c r="C24" s="31">
        <v>81935</v>
      </c>
      <c r="D24" s="8">
        <v>83004</v>
      </c>
      <c r="E24" s="8">
        <v>79924</v>
      </c>
      <c r="F24" s="8">
        <v>85902</v>
      </c>
      <c r="G24" s="8">
        <v>85452</v>
      </c>
      <c r="H24" s="74" t="s">
        <v>23</v>
      </c>
      <c r="I24" s="75" t="s">
        <v>23</v>
      </c>
    </row>
    <row r="25" spans="1:10" x14ac:dyDescent="0.2">
      <c r="A25" s="155"/>
      <c r="B25" s="52" t="s">
        <v>55</v>
      </c>
      <c r="C25" s="27">
        <v>37128</v>
      </c>
      <c r="D25" s="3">
        <v>38439</v>
      </c>
      <c r="E25" s="3">
        <v>38350</v>
      </c>
      <c r="F25" s="3">
        <v>40178</v>
      </c>
      <c r="G25" s="3">
        <v>41130</v>
      </c>
      <c r="H25" s="70" t="s">
        <v>23</v>
      </c>
      <c r="I25" s="76" t="s">
        <v>23</v>
      </c>
    </row>
    <row r="26" spans="1:10" x14ac:dyDescent="0.2">
      <c r="A26" s="155"/>
      <c r="B26" s="52" t="s">
        <v>56</v>
      </c>
      <c r="C26" s="27">
        <v>2569</v>
      </c>
      <c r="D26" s="3">
        <v>2481</v>
      </c>
      <c r="E26" s="3">
        <v>2594</v>
      </c>
      <c r="F26" s="3">
        <v>2734</v>
      </c>
      <c r="G26" s="3">
        <v>2832</v>
      </c>
      <c r="H26" s="70" t="s">
        <v>23</v>
      </c>
      <c r="I26" s="76" t="s">
        <v>23</v>
      </c>
    </row>
    <row r="27" spans="1:10" x14ac:dyDescent="0.2">
      <c r="A27" s="155"/>
      <c r="B27" s="24" t="s">
        <v>57</v>
      </c>
      <c r="C27" s="27">
        <v>83597</v>
      </c>
      <c r="D27" s="3">
        <v>76432</v>
      </c>
      <c r="E27" s="3">
        <v>66905</v>
      </c>
      <c r="F27" s="3">
        <v>66478</v>
      </c>
      <c r="G27" s="3">
        <v>64388</v>
      </c>
      <c r="H27" s="70">
        <v>59839</v>
      </c>
      <c r="I27" s="76">
        <v>57317</v>
      </c>
      <c r="J27" s="86" t="s">
        <v>76</v>
      </c>
    </row>
    <row r="28" spans="1:10" x14ac:dyDescent="0.2">
      <c r="A28" s="155"/>
      <c r="B28" s="24" t="s">
        <v>58</v>
      </c>
      <c r="C28" s="27">
        <v>1394550</v>
      </c>
      <c r="D28" s="3">
        <v>1189280</v>
      </c>
      <c r="E28" s="3">
        <v>1124568</v>
      </c>
      <c r="F28" s="3">
        <v>1159934</v>
      </c>
      <c r="G28" s="3">
        <v>1156866</v>
      </c>
      <c r="H28" s="70">
        <v>1158321</v>
      </c>
      <c r="I28" s="76">
        <v>1172165</v>
      </c>
      <c r="J28" s="86" t="s">
        <v>77</v>
      </c>
    </row>
    <row r="29" spans="1:10" x14ac:dyDescent="0.2">
      <c r="A29" s="155"/>
      <c r="B29" s="24" t="s">
        <v>59</v>
      </c>
      <c r="C29" s="27">
        <v>85002</v>
      </c>
      <c r="D29" s="3">
        <v>80220</v>
      </c>
      <c r="E29" s="3">
        <v>75481</v>
      </c>
      <c r="F29" s="3">
        <v>75994</v>
      </c>
      <c r="G29" s="3">
        <v>72335</v>
      </c>
      <c r="H29" s="70">
        <v>64256</v>
      </c>
      <c r="I29" s="76">
        <v>60557</v>
      </c>
      <c r="J29" s="86" t="s">
        <v>78</v>
      </c>
    </row>
    <row r="30" spans="1:10" x14ac:dyDescent="0.2">
      <c r="A30" s="155"/>
      <c r="B30" s="24" t="s">
        <v>60</v>
      </c>
      <c r="C30" s="27">
        <v>78190</v>
      </c>
      <c r="D30" s="3">
        <v>76104</v>
      </c>
      <c r="E30" s="3">
        <v>79705</v>
      </c>
      <c r="F30" s="3">
        <v>85416</v>
      </c>
      <c r="G30" s="3">
        <v>87922</v>
      </c>
      <c r="H30" s="70">
        <v>88022</v>
      </c>
      <c r="I30" s="76">
        <v>85379</v>
      </c>
      <c r="J30" s="86" t="s">
        <v>79</v>
      </c>
    </row>
    <row r="31" spans="1:10" x14ac:dyDescent="0.2">
      <c r="A31" s="155"/>
      <c r="B31" s="24" t="s">
        <v>61</v>
      </c>
      <c r="C31" s="27">
        <v>563603</v>
      </c>
      <c r="D31" s="3">
        <v>477761</v>
      </c>
      <c r="E31" s="3">
        <v>400686</v>
      </c>
      <c r="F31" s="3">
        <v>423101</v>
      </c>
      <c r="G31" s="3">
        <v>409135</v>
      </c>
      <c r="H31" s="70">
        <v>377292</v>
      </c>
      <c r="I31" s="76">
        <v>364083</v>
      </c>
      <c r="J31" s="86" t="s">
        <v>80</v>
      </c>
    </row>
    <row r="32" spans="1:10" x14ac:dyDescent="0.2">
      <c r="A32" s="155"/>
      <c r="B32" s="24" t="s">
        <v>62</v>
      </c>
      <c r="C32" s="27">
        <v>1083985</v>
      </c>
      <c r="D32" s="3">
        <v>962299</v>
      </c>
      <c r="E32" s="3">
        <v>898639</v>
      </c>
      <c r="F32" s="3">
        <v>903608</v>
      </c>
      <c r="G32" s="3">
        <v>911285</v>
      </c>
      <c r="H32" s="70">
        <v>910960</v>
      </c>
      <c r="I32" s="76">
        <v>897293</v>
      </c>
      <c r="J32" s="86" t="s">
        <v>81</v>
      </c>
    </row>
    <row r="33" spans="1:10" x14ac:dyDescent="0.2">
      <c r="A33" s="155"/>
      <c r="B33" s="24" t="s">
        <v>63</v>
      </c>
      <c r="C33" s="27">
        <v>350735</v>
      </c>
      <c r="D33" s="3">
        <v>336989</v>
      </c>
      <c r="E33" s="3">
        <v>320375</v>
      </c>
      <c r="F33" s="3">
        <v>325463</v>
      </c>
      <c r="G33" s="3">
        <v>332121</v>
      </c>
      <c r="H33" s="70">
        <v>340321</v>
      </c>
      <c r="I33" s="76">
        <v>342399</v>
      </c>
      <c r="J33" s="86" t="s">
        <v>82</v>
      </c>
    </row>
    <row r="34" spans="1:10" x14ac:dyDescent="0.2">
      <c r="A34" s="155"/>
      <c r="B34" s="24" t="s">
        <v>64</v>
      </c>
      <c r="C34" s="27">
        <v>145925</v>
      </c>
      <c r="D34" s="3">
        <v>148252</v>
      </c>
      <c r="E34" s="3">
        <v>142781</v>
      </c>
      <c r="F34" s="3">
        <v>151110</v>
      </c>
      <c r="G34" s="3">
        <v>155745</v>
      </c>
      <c r="H34" s="70">
        <v>159470</v>
      </c>
      <c r="I34" s="76">
        <v>159308</v>
      </c>
      <c r="J34" s="86" t="s">
        <v>83</v>
      </c>
    </row>
    <row r="35" spans="1:10" x14ac:dyDescent="0.2">
      <c r="A35" s="155"/>
      <c r="B35" s="24" t="s">
        <v>65</v>
      </c>
      <c r="C35" s="27">
        <v>148859</v>
      </c>
      <c r="D35" s="3">
        <v>137234</v>
      </c>
      <c r="E35" s="3">
        <v>132070</v>
      </c>
      <c r="F35" s="3">
        <v>136529</v>
      </c>
      <c r="G35" s="3">
        <v>141498</v>
      </c>
      <c r="H35" s="70">
        <v>148429</v>
      </c>
      <c r="I35" s="76">
        <v>157608</v>
      </c>
      <c r="J35" s="86" t="s">
        <v>84</v>
      </c>
    </row>
    <row r="36" spans="1:10" x14ac:dyDescent="0.2">
      <c r="A36" s="155"/>
      <c r="B36" s="24" t="s">
        <v>85</v>
      </c>
      <c r="C36" s="27">
        <v>478678</v>
      </c>
      <c r="D36" s="3">
        <v>467682</v>
      </c>
      <c r="E36" s="3">
        <v>461932</v>
      </c>
      <c r="F36" s="3">
        <v>485473</v>
      </c>
      <c r="G36" s="3">
        <v>496422</v>
      </c>
      <c r="H36" s="70">
        <v>518502</v>
      </c>
      <c r="I36" s="76">
        <v>528472</v>
      </c>
      <c r="J36" s="86" t="s">
        <v>86</v>
      </c>
    </row>
    <row r="37" spans="1:10" x14ac:dyDescent="0.2">
      <c r="A37" s="155"/>
      <c r="B37" s="24" t="s">
        <v>67</v>
      </c>
      <c r="C37" s="27">
        <v>11300</v>
      </c>
      <c r="D37" s="3">
        <v>11859</v>
      </c>
      <c r="E37" s="3">
        <v>12546</v>
      </c>
      <c r="F37" s="3">
        <v>13237</v>
      </c>
      <c r="G37" s="3">
        <v>14083</v>
      </c>
      <c r="H37" s="70">
        <v>14274</v>
      </c>
      <c r="I37" s="76">
        <v>14365</v>
      </c>
      <c r="J37" s="86" t="s">
        <v>87</v>
      </c>
    </row>
    <row r="38" spans="1:10" x14ac:dyDescent="0.2">
      <c r="A38" s="155"/>
      <c r="B38" s="24" t="s">
        <v>68</v>
      </c>
      <c r="C38" s="27">
        <v>36808</v>
      </c>
      <c r="D38" s="3">
        <v>39627</v>
      </c>
      <c r="E38" s="3">
        <v>42233</v>
      </c>
      <c r="F38" s="3">
        <v>46904</v>
      </c>
      <c r="G38" s="3">
        <v>50960</v>
      </c>
      <c r="H38" s="70">
        <v>54719</v>
      </c>
      <c r="I38" s="76">
        <v>55855</v>
      </c>
      <c r="J38" s="86" t="s">
        <v>88</v>
      </c>
    </row>
    <row r="39" spans="1:10" x14ac:dyDescent="0.2">
      <c r="A39" s="155"/>
      <c r="B39" s="24" t="s">
        <v>69</v>
      </c>
      <c r="C39" s="27">
        <v>71854</v>
      </c>
      <c r="D39" s="3">
        <v>72220</v>
      </c>
      <c r="E39" s="3">
        <v>71919</v>
      </c>
      <c r="F39" s="3">
        <v>75251</v>
      </c>
      <c r="G39" s="3">
        <v>79576</v>
      </c>
      <c r="H39" s="70">
        <v>85273</v>
      </c>
      <c r="I39" s="76">
        <v>86628</v>
      </c>
      <c r="J39" s="86" t="s">
        <v>89</v>
      </c>
    </row>
    <row r="40" spans="1:10" ht="13.5" thickBot="1" x14ac:dyDescent="0.25">
      <c r="A40" s="87"/>
      <c r="B40" s="25" t="s">
        <v>70</v>
      </c>
      <c r="C40" s="28">
        <v>4654718</v>
      </c>
      <c r="D40" s="4">
        <v>4199883</v>
      </c>
      <c r="E40" s="4">
        <v>3950708</v>
      </c>
      <c r="F40" s="4">
        <v>4077312</v>
      </c>
      <c r="G40" s="4">
        <v>4101750</v>
      </c>
      <c r="H40" s="71" t="s">
        <v>23</v>
      </c>
      <c r="I40" s="77" t="s">
        <v>23</v>
      </c>
    </row>
    <row r="41" spans="1:10" x14ac:dyDescent="0.2">
      <c r="A41" s="137" t="s">
        <v>10</v>
      </c>
      <c r="B41" s="30" t="s">
        <v>54</v>
      </c>
      <c r="C41" s="31">
        <v>5327</v>
      </c>
      <c r="D41" s="8">
        <v>5315</v>
      </c>
      <c r="E41" s="8">
        <v>5359</v>
      </c>
      <c r="F41" s="8">
        <v>10432</v>
      </c>
      <c r="G41" s="8">
        <v>5931</v>
      </c>
      <c r="H41" s="74" t="s">
        <v>23</v>
      </c>
      <c r="I41" s="75" t="s">
        <v>23</v>
      </c>
    </row>
    <row r="42" spans="1:10" x14ac:dyDescent="0.2">
      <c r="A42" s="155"/>
      <c r="B42" s="24" t="s">
        <v>55</v>
      </c>
      <c r="C42" s="27">
        <v>632</v>
      </c>
      <c r="D42" s="3">
        <v>1473</v>
      </c>
      <c r="E42" s="3">
        <v>1357</v>
      </c>
      <c r="F42" s="3">
        <v>450</v>
      </c>
      <c r="G42" s="3">
        <v>1302</v>
      </c>
      <c r="H42" s="70" t="s">
        <v>23</v>
      </c>
      <c r="I42" s="76" t="s">
        <v>23</v>
      </c>
    </row>
    <row r="43" spans="1:10" x14ac:dyDescent="0.2">
      <c r="A43" s="155"/>
      <c r="B43" s="24" t="s">
        <v>56</v>
      </c>
      <c r="C43" s="27">
        <v>328</v>
      </c>
      <c r="D43" s="3">
        <v>334</v>
      </c>
      <c r="E43" s="3">
        <v>359</v>
      </c>
      <c r="F43" s="3">
        <v>374</v>
      </c>
      <c r="G43" s="3">
        <v>436</v>
      </c>
      <c r="H43" s="70" t="s">
        <v>23</v>
      </c>
      <c r="I43" s="76" t="s">
        <v>23</v>
      </c>
    </row>
    <row r="44" spans="1:10" x14ac:dyDescent="0.2">
      <c r="A44" s="155"/>
      <c r="B44" s="24" t="s">
        <v>57</v>
      </c>
      <c r="C44" s="27">
        <v>2543</v>
      </c>
      <c r="D44" s="3">
        <v>2461</v>
      </c>
      <c r="E44" s="3">
        <v>2465</v>
      </c>
      <c r="F44" s="3">
        <v>4438</v>
      </c>
      <c r="G44" s="3">
        <v>2243</v>
      </c>
      <c r="H44" s="70">
        <v>4707</v>
      </c>
      <c r="I44" s="76">
        <v>5035</v>
      </c>
    </row>
    <row r="45" spans="1:10" x14ac:dyDescent="0.2">
      <c r="A45" s="155"/>
      <c r="B45" s="24" t="s">
        <v>58</v>
      </c>
      <c r="C45" s="27">
        <v>165054</v>
      </c>
      <c r="D45" s="3">
        <v>135783</v>
      </c>
      <c r="E45" s="3">
        <v>126732</v>
      </c>
      <c r="F45" s="3">
        <v>124221</v>
      </c>
      <c r="G45" s="3">
        <v>118650</v>
      </c>
      <c r="H45" s="70">
        <v>123791</v>
      </c>
      <c r="I45" s="76">
        <v>120477</v>
      </c>
    </row>
    <row r="46" spans="1:10" x14ac:dyDescent="0.2">
      <c r="A46" s="155"/>
      <c r="B46" s="24" t="s">
        <v>59</v>
      </c>
      <c r="C46" s="27">
        <v>19415</v>
      </c>
      <c r="D46" s="3">
        <v>17333</v>
      </c>
      <c r="E46" s="3">
        <v>16742</v>
      </c>
      <c r="F46" s="3">
        <v>16047</v>
      </c>
      <c r="G46" s="3">
        <v>15282</v>
      </c>
      <c r="H46" s="70">
        <v>14806</v>
      </c>
      <c r="I46" s="76">
        <v>13785</v>
      </c>
    </row>
    <row r="47" spans="1:10" x14ac:dyDescent="0.2">
      <c r="A47" s="155"/>
      <c r="B47" s="24" t="s">
        <v>60</v>
      </c>
      <c r="C47" s="27">
        <v>16204</v>
      </c>
      <c r="D47" s="3">
        <v>16707</v>
      </c>
      <c r="E47" s="3">
        <v>15106</v>
      </c>
      <c r="F47" s="3">
        <v>15351</v>
      </c>
      <c r="G47" s="3">
        <v>16695</v>
      </c>
      <c r="H47" s="70">
        <v>16918</v>
      </c>
      <c r="I47" s="76">
        <v>16319</v>
      </c>
    </row>
    <row r="48" spans="1:10" x14ac:dyDescent="0.2">
      <c r="A48" s="155"/>
      <c r="B48" s="24" t="s">
        <v>61</v>
      </c>
      <c r="C48" s="27">
        <v>124820</v>
      </c>
      <c r="D48" s="3">
        <v>108067</v>
      </c>
      <c r="E48" s="3">
        <v>91902</v>
      </c>
      <c r="F48" s="3">
        <v>94915</v>
      </c>
      <c r="G48" s="3">
        <v>94419</v>
      </c>
      <c r="H48" s="70">
        <v>87346</v>
      </c>
      <c r="I48" s="76">
        <v>85826</v>
      </c>
    </row>
    <row r="49" spans="1:9" x14ac:dyDescent="0.2">
      <c r="A49" s="155"/>
      <c r="B49" s="24" t="s">
        <v>62</v>
      </c>
      <c r="C49" s="27">
        <v>264589</v>
      </c>
      <c r="D49" s="3">
        <v>249608</v>
      </c>
      <c r="E49" s="3">
        <v>237469</v>
      </c>
      <c r="F49" s="3">
        <v>240470</v>
      </c>
      <c r="G49" s="3">
        <v>239920</v>
      </c>
      <c r="H49" s="70">
        <v>242307</v>
      </c>
      <c r="I49" s="76">
        <v>240396</v>
      </c>
    </row>
    <row r="50" spans="1:9" x14ac:dyDescent="0.2">
      <c r="A50" s="155"/>
      <c r="B50" s="24" t="s">
        <v>63</v>
      </c>
      <c r="C50" s="27">
        <v>78127</v>
      </c>
      <c r="D50" s="3">
        <v>76222</v>
      </c>
      <c r="E50" s="3">
        <v>77749</v>
      </c>
      <c r="F50" s="3">
        <v>77381</v>
      </c>
      <c r="G50" s="3">
        <v>75822</v>
      </c>
      <c r="H50" s="70">
        <v>75525</v>
      </c>
      <c r="I50" s="76">
        <v>75814</v>
      </c>
    </row>
    <row r="51" spans="1:9" x14ac:dyDescent="0.2">
      <c r="A51" s="155"/>
      <c r="B51" s="24" t="s">
        <v>64</v>
      </c>
      <c r="C51" s="27">
        <v>30410</v>
      </c>
      <c r="D51" s="3">
        <v>31684</v>
      </c>
      <c r="E51" s="3">
        <v>32256</v>
      </c>
      <c r="F51" s="3">
        <v>35970</v>
      </c>
      <c r="G51" s="3">
        <v>37349</v>
      </c>
      <c r="H51" s="70">
        <v>38256</v>
      </c>
      <c r="I51" s="76">
        <v>38775</v>
      </c>
    </row>
    <row r="52" spans="1:9" x14ac:dyDescent="0.2">
      <c r="A52" s="155"/>
      <c r="B52" s="24" t="s">
        <v>65</v>
      </c>
      <c r="C52" s="27">
        <v>83315</v>
      </c>
      <c r="D52" s="3">
        <v>78776</v>
      </c>
      <c r="E52" s="3">
        <v>76450</v>
      </c>
      <c r="F52" s="3">
        <v>79167</v>
      </c>
      <c r="G52" s="3">
        <v>72710</v>
      </c>
      <c r="H52" s="70">
        <v>75292</v>
      </c>
      <c r="I52" s="76">
        <v>79424</v>
      </c>
    </row>
    <row r="53" spans="1:9" ht="25.5" x14ac:dyDescent="0.2">
      <c r="A53" s="155"/>
      <c r="B53" s="24" t="s">
        <v>66</v>
      </c>
      <c r="C53" s="27">
        <v>216021</v>
      </c>
      <c r="D53" s="3">
        <v>208640</v>
      </c>
      <c r="E53" s="3">
        <v>208217</v>
      </c>
      <c r="F53" s="3">
        <v>222434</v>
      </c>
      <c r="G53" s="3">
        <v>222817</v>
      </c>
      <c r="H53" s="70">
        <v>233472</v>
      </c>
      <c r="I53" s="76">
        <v>237535</v>
      </c>
    </row>
    <row r="54" spans="1:9" x14ac:dyDescent="0.2">
      <c r="A54" s="155"/>
      <c r="B54" s="24" t="s">
        <v>67</v>
      </c>
      <c r="C54" s="27">
        <v>3563</v>
      </c>
      <c r="D54" s="3">
        <v>3614</v>
      </c>
      <c r="E54" s="3">
        <v>3795</v>
      </c>
      <c r="F54" s="3">
        <v>4382</v>
      </c>
      <c r="G54" s="3">
        <v>5013</v>
      </c>
      <c r="H54" s="70">
        <v>5182</v>
      </c>
      <c r="I54" s="76">
        <v>5079</v>
      </c>
    </row>
    <row r="55" spans="1:9" x14ac:dyDescent="0.2">
      <c r="A55" s="155"/>
      <c r="B55" s="24" t="s">
        <v>68</v>
      </c>
      <c r="C55" s="27">
        <v>12536</v>
      </c>
      <c r="D55" s="3">
        <v>14424</v>
      </c>
      <c r="E55" s="3">
        <v>15181</v>
      </c>
      <c r="F55" s="3">
        <v>18121</v>
      </c>
      <c r="G55" s="3">
        <v>19620</v>
      </c>
      <c r="H55" s="70">
        <v>20752</v>
      </c>
      <c r="I55" s="76">
        <v>21831</v>
      </c>
    </row>
    <row r="56" spans="1:9" x14ac:dyDescent="0.2">
      <c r="A56" s="155"/>
      <c r="B56" s="24" t="s">
        <v>69</v>
      </c>
      <c r="C56" s="27">
        <v>25960</v>
      </c>
      <c r="D56" s="3">
        <v>28364</v>
      </c>
      <c r="E56" s="3">
        <v>28185</v>
      </c>
      <c r="F56" s="3">
        <v>29579</v>
      </c>
      <c r="G56" s="3">
        <v>32096</v>
      </c>
      <c r="H56" s="70">
        <v>33277</v>
      </c>
      <c r="I56" s="76">
        <v>34853</v>
      </c>
    </row>
    <row r="57" spans="1:9" ht="13.5" thickBot="1" x14ac:dyDescent="0.25">
      <c r="A57" s="11"/>
      <c r="B57" s="25" t="s">
        <v>70</v>
      </c>
      <c r="C57" s="28">
        <v>1048844</v>
      </c>
      <c r="D57" s="4">
        <v>978805</v>
      </c>
      <c r="E57" s="4">
        <v>939324</v>
      </c>
      <c r="F57" s="4">
        <v>973732</v>
      </c>
      <c r="G57" s="4">
        <v>960305</v>
      </c>
      <c r="H57" s="71" t="s">
        <v>23</v>
      </c>
      <c r="I57" s="77" t="s">
        <v>23</v>
      </c>
    </row>
    <row r="58" spans="1:9" x14ac:dyDescent="0.2">
      <c r="A58" s="152" t="s">
        <v>6</v>
      </c>
      <c r="B58" s="88" t="s">
        <v>54</v>
      </c>
      <c r="C58" s="26">
        <v>9189</v>
      </c>
      <c r="D58" s="12">
        <v>9022</v>
      </c>
      <c r="E58" s="12">
        <v>8458</v>
      </c>
      <c r="F58" s="12">
        <v>8586</v>
      </c>
      <c r="G58" s="12">
        <v>8725</v>
      </c>
      <c r="H58" s="69" t="s">
        <v>23</v>
      </c>
      <c r="I58" s="80" t="s">
        <v>23</v>
      </c>
    </row>
    <row r="59" spans="1:9" x14ac:dyDescent="0.2">
      <c r="A59" s="155"/>
      <c r="B59" s="24" t="s">
        <v>55</v>
      </c>
      <c r="C59" s="27">
        <v>6513</v>
      </c>
      <c r="D59" s="3">
        <v>6661</v>
      </c>
      <c r="E59" s="3">
        <v>6821</v>
      </c>
      <c r="F59" s="3">
        <v>7587</v>
      </c>
      <c r="G59" s="3">
        <v>7957</v>
      </c>
      <c r="H59" s="70" t="s">
        <v>23</v>
      </c>
      <c r="I59" s="76" t="s">
        <v>23</v>
      </c>
    </row>
    <row r="60" spans="1:9" x14ac:dyDescent="0.2">
      <c r="A60" s="155"/>
      <c r="B60" s="24" t="s">
        <v>56</v>
      </c>
      <c r="C60" s="27">
        <v>236</v>
      </c>
      <c r="D60" s="3">
        <v>260</v>
      </c>
      <c r="E60" s="3">
        <v>288</v>
      </c>
      <c r="F60" s="3">
        <v>309</v>
      </c>
      <c r="G60" s="3">
        <v>319</v>
      </c>
      <c r="H60" s="70" t="s">
        <v>23</v>
      </c>
      <c r="I60" s="76" t="s">
        <v>23</v>
      </c>
    </row>
    <row r="61" spans="1:9" x14ac:dyDescent="0.2">
      <c r="A61" s="155"/>
      <c r="B61" s="24" t="s">
        <v>57</v>
      </c>
      <c r="C61" s="27">
        <v>9496</v>
      </c>
      <c r="D61" s="3">
        <v>8859</v>
      </c>
      <c r="E61" s="3">
        <v>8324</v>
      </c>
      <c r="F61" s="3">
        <v>8562</v>
      </c>
      <c r="G61" s="3">
        <v>8937</v>
      </c>
      <c r="H61" s="70">
        <v>8876</v>
      </c>
      <c r="I61" s="76">
        <v>9224</v>
      </c>
    </row>
    <row r="62" spans="1:9" x14ac:dyDescent="0.2">
      <c r="A62" s="155"/>
      <c r="B62" s="24" t="s">
        <v>58</v>
      </c>
      <c r="C62" s="27">
        <v>222806</v>
      </c>
      <c r="D62" s="3">
        <v>188151</v>
      </c>
      <c r="E62" s="3">
        <v>182711</v>
      </c>
      <c r="F62" s="3">
        <v>193404</v>
      </c>
      <c r="G62" s="3">
        <v>195638</v>
      </c>
      <c r="H62" s="70">
        <v>198628</v>
      </c>
      <c r="I62" s="76">
        <v>199505</v>
      </c>
    </row>
    <row r="63" spans="1:9" x14ac:dyDescent="0.2">
      <c r="A63" s="155"/>
      <c r="B63" s="24" t="s">
        <v>59</v>
      </c>
      <c r="C63" s="27">
        <v>12533</v>
      </c>
      <c r="D63" s="3">
        <v>10884</v>
      </c>
      <c r="E63" s="3">
        <v>9807</v>
      </c>
      <c r="F63" s="3">
        <v>9930</v>
      </c>
      <c r="G63" s="3">
        <v>9047</v>
      </c>
      <c r="H63" s="70">
        <v>6798</v>
      </c>
      <c r="I63" s="76">
        <v>6537</v>
      </c>
    </row>
    <row r="64" spans="1:9" x14ac:dyDescent="0.2">
      <c r="A64" s="155"/>
      <c r="B64" s="24" t="s">
        <v>60</v>
      </c>
      <c r="C64" s="27">
        <v>9988</v>
      </c>
      <c r="D64" s="3">
        <v>9567</v>
      </c>
      <c r="E64" s="3">
        <v>9561</v>
      </c>
      <c r="F64" s="3">
        <v>10748</v>
      </c>
      <c r="G64" s="3">
        <v>11262</v>
      </c>
      <c r="H64" s="70">
        <v>11097</v>
      </c>
      <c r="I64" s="76">
        <v>10352</v>
      </c>
    </row>
    <row r="65" spans="1:9" x14ac:dyDescent="0.2">
      <c r="A65" s="155"/>
      <c r="B65" s="24" t="s">
        <v>61</v>
      </c>
      <c r="C65" s="27">
        <v>66883</v>
      </c>
      <c r="D65" s="3">
        <v>57176</v>
      </c>
      <c r="E65" s="3">
        <v>47344</v>
      </c>
      <c r="F65" s="3">
        <v>49242</v>
      </c>
      <c r="G65" s="3">
        <v>47765</v>
      </c>
      <c r="H65" s="70">
        <v>46385</v>
      </c>
      <c r="I65" s="76">
        <v>44217</v>
      </c>
    </row>
    <row r="66" spans="1:9" x14ac:dyDescent="0.2">
      <c r="A66" s="155"/>
      <c r="B66" s="24" t="s">
        <v>62</v>
      </c>
      <c r="C66" s="27">
        <v>128330</v>
      </c>
      <c r="D66" s="3">
        <v>113718</v>
      </c>
      <c r="E66" s="3">
        <v>104560</v>
      </c>
      <c r="F66" s="3">
        <v>104406</v>
      </c>
      <c r="G66" s="3">
        <v>104538</v>
      </c>
      <c r="H66" s="70">
        <v>104381</v>
      </c>
      <c r="I66" s="76">
        <v>102929</v>
      </c>
    </row>
    <row r="67" spans="1:9" x14ac:dyDescent="0.2">
      <c r="A67" s="155"/>
      <c r="B67" s="24" t="s">
        <v>63</v>
      </c>
      <c r="C67" s="27">
        <v>43771</v>
      </c>
      <c r="D67" s="3">
        <v>42893</v>
      </c>
      <c r="E67" s="3">
        <v>40859</v>
      </c>
      <c r="F67" s="3">
        <v>40130</v>
      </c>
      <c r="G67" s="3">
        <v>41030</v>
      </c>
      <c r="H67" s="70">
        <v>42330</v>
      </c>
      <c r="I67" s="76">
        <v>42900</v>
      </c>
    </row>
    <row r="68" spans="1:9" x14ac:dyDescent="0.2">
      <c r="A68" s="155"/>
      <c r="B68" s="24" t="s">
        <v>64</v>
      </c>
      <c r="C68" s="27">
        <v>21973</v>
      </c>
      <c r="D68" s="3">
        <v>22215</v>
      </c>
      <c r="E68" s="3">
        <v>21040</v>
      </c>
      <c r="F68" s="3">
        <v>22128</v>
      </c>
      <c r="G68" s="3">
        <v>22815</v>
      </c>
      <c r="H68" s="70">
        <v>23496</v>
      </c>
      <c r="I68" s="76">
        <v>23080</v>
      </c>
    </row>
    <row r="69" spans="1:9" x14ac:dyDescent="0.2">
      <c r="A69" s="155"/>
      <c r="B69" s="24" t="s">
        <v>65</v>
      </c>
      <c r="C69" s="27">
        <v>10902</v>
      </c>
      <c r="D69" s="3">
        <v>10113</v>
      </c>
      <c r="E69" s="3">
        <v>9857</v>
      </c>
      <c r="F69" s="3">
        <v>9908</v>
      </c>
      <c r="G69" s="3">
        <v>12153</v>
      </c>
      <c r="H69" s="70">
        <v>12445</v>
      </c>
      <c r="I69" s="76">
        <v>12804</v>
      </c>
    </row>
    <row r="70" spans="1:9" ht="25.5" x14ac:dyDescent="0.2">
      <c r="A70" s="155"/>
      <c r="B70" s="24" t="s">
        <v>66</v>
      </c>
      <c r="C70" s="27">
        <v>40928</v>
      </c>
      <c r="D70" s="3">
        <v>40685</v>
      </c>
      <c r="E70" s="3">
        <v>40613</v>
      </c>
      <c r="F70" s="3">
        <v>43599</v>
      </c>
      <c r="G70" s="3">
        <v>46145</v>
      </c>
      <c r="H70" s="70">
        <v>51628</v>
      </c>
      <c r="I70" s="76">
        <v>52927</v>
      </c>
    </row>
    <row r="71" spans="1:9" x14ac:dyDescent="0.2">
      <c r="A71" s="155"/>
      <c r="B71" s="24" t="s">
        <v>67</v>
      </c>
      <c r="C71" s="27">
        <v>1281</v>
      </c>
      <c r="D71" s="3">
        <v>1389</v>
      </c>
      <c r="E71" s="3">
        <v>1404</v>
      </c>
      <c r="F71" s="3">
        <v>1483</v>
      </c>
      <c r="G71" s="3">
        <v>1524</v>
      </c>
      <c r="H71" s="70">
        <v>1523</v>
      </c>
      <c r="I71" s="76">
        <v>1617</v>
      </c>
    </row>
    <row r="72" spans="1:9" x14ac:dyDescent="0.2">
      <c r="A72" s="155"/>
      <c r="B72" s="24" t="s">
        <v>68</v>
      </c>
      <c r="C72" s="27">
        <v>4090</v>
      </c>
      <c r="D72" s="3">
        <v>4030</v>
      </c>
      <c r="E72" s="3">
        <v>4569</v>
      </c>
      <c r="F72" s="3">
        <v>5009</v>
      </c>
      <c r="G72" s="3">
        <v>5376</v>
      </c>
      <c r="H72" s="70">
        <v>5858</v>
      </c>
      <c r="I72" s="76">
        <v>5900</v>
      </c>
    </row>
    <row r="73" spans="1:9" x14ac:dyDescent="0.2">
      <c r="A73" s="155"/>
      <c r="B73" s="24" t="s">
        <v>69</v>
      </c>
      <c r="C73" s="27">
        <v>6973</v>
      </c>
      <c r="D73" s="3">
        <v>6395</v>
      </c>
      <c r="E73" s="3">
        <v>6182</v>
      </c>
      <c r="F73" s="3">
        <v>6174</v>
      </c>
      <c r="G73" s="3">
        <v>7146</v>
      </c>
      <c r="H73" s="70">
        <v>7488</v>
      </c>
      <c r="I73" s="76">
        <v>7336</v>
      </c>
    </row>
    <row r="74" spans="1:9" ht="13.5" thickBot="1" x14ac:dyDescent="0.25">
      <c r="A74" s="67"/>
      <c r="B74" s="32" t="s">
        <v>70</v>
      </c>
      <c r="C74" s="33">
        <v>595892</v>
      </c>
      <c r="D74" s="6">
        <v>532018</v>
      </c>
      <c r="E74" s="6">
        <v>502398</v>
      </c>
      <c r="F74" s="6">
        <v>521205</v>
      </c>
      <c r="G74" s="6">
        <v>530377</v>
      </c>
      <c r="H74" s="78" t="s">
        <v>23</v>
      </c>
      <c r="I74" s="81" t="s">
        <v>23</v>
      </c>
    </row>
    <row r="75" spans="1:9" x14ac:dyDescent="0.2">
      <c r="A75" s="137" t="s">
        <v>7</v>
      </c>
      <c r="B75" s="30" t="s">
        <v>54</v>
      </c>
      <c r="C75" s="31">
        <v>10480</v>
      </c>
      <c r="D75" s="8">
        <v>11015</v>
      </c>
      <c r="E75" s="8">
        <v>9191</v>
      </c>
      <c r="F75" s="8">
        <v>9821</v>
      </c>
      <c r="G75" s="8">
        <v>10610</v>
      </c>
      <c r="H75" s="74" t="s">
        <v>23</v>
      </c>
      <c r="I75" s="75" t="s">
        <v>23</v>
      </c>
    </row>
    <row r="76" spans="1:9" x14ac:dyDescent="0.2">
      <c r="A76" s="155"/>
      <c r="B76" s="24" t="s">
        <v>55</v>
      </c>
      <c r="C76" s="27">
        <v>7595</v>
      </c>
      <c r="D76" s="3">
        <v>7815</v>
      </c>
      <c r="E76" s="3">
        <v>8050</v>
      </c>
      <c r="F76" s="3">
        <v>7875</v>
      </c>
      <c r="G76" s="3">
        <v>7747</v>
      </c>
      <c r="H76" s="70" t="s">
        <v>23</v>
      </c>
      <c r="I76" s="76" t="s">
        <v>23</v>
      </c>
    </row>
    <row r="77" spans="1:9" x14ac:dyDescent="0.2">
      <c r="A77" s="155"/>
      <c r="B77" s="24" t="s">
        <v>56</v>
      </c>
      <c r="C77" s="27">
        <v>571</v>
      </c>
      <c r="D77" s="3">
        <v>579</v>
      </c>
      <c r="E77" s="3">
        <v>525</v>
      </c>
      <c r="F77" s="3">
        <v>477</v>
      </c>
      <c r="G77" s="3">
        <v>471</v>
      </c>
      <c r="H77" s="70" t="s">
        <v>23</v>
      </c>
      <c r="I77" s="76" t="s">
        <v>23</v>
      </c>
    </row>
    <row r="78" spans="1:9" x14ac:dyDescent="0.2">
      <c r="A78" s="155"/>
      <c r="B78" s="24" t="s">
        <v>57</v>
      </c>
      <c r="C78" s="27">
        <v>7403</v>
      </c>
      <c r="D78" s="3">
        <v>6217</v>
      </c>
      <c r="E78" s="3">
        <v>4879</v>
      </c>
      <c r="F78" s="3">
        <v>4749</v>
      </c>
      <c r="G78" s="3">
        <v>3247</v>
      </c>
      <c r="H78" s="70">
        <v>3882</v>
      </c>
      <c r="I78" s="76">
        <v>3799</v>
      </c>
    </row>
    <row r="79" spans="1:9" x14ac:dyDescent="0.2">
      <c r="A79" s="155"/>
      <c r="B79" s="24" t="s">
        <v>58</v>
      </c>
      <c r="C79" s="27">
        <v>152701</v>
      </c>
      <c r="D79" s="3">
        <v>126356</v>
      </c>
      <c r="E79" s="3">
        <v>117726</v>
      </c>
      <c r="F79" s="3">
        <v>123015</v>
      </c>
      <c r="G79" s="3">
        <v>122029</v>
      </c>
      <c r="H79" s="70">
        <v>119641</v>
      </c>
      <c r="I79" s="76">
        <v>118751</v>
      </c>
    </row>
    <row r="80" spans="1:9" x14ac:dyDescent="0.2">
      <c r="A80" s="155"/>
      <c r="B80" s="24" t="s">
        <v>59</v>
      </c>
      <c r="C80" s="27">
        <v>8122</v>
      </c>
      <c r="D80" s="3">
        <v>7322</v>
      </c>
      <c r="E80" s="3">
        <v>6583</v>
      </c>
      <c r="F80" s="3">
        <v>5905</v>
      </c>
      <c r="G80" s="3">
        <v>5108</v>
      </c>
      <c r="H80" s="70">
        <v>3990</v>
      </c>
      <c r="I80" s="76">
        <v>3700</v>
      </c>
    </row>
    <row r="81" spans="1:9" x14ac:dyDescent="0.2">
      <c r="A81" s="155"/>
      <c r="B81" s="24" t="s">
        <v>60</v>
      </c>
      <c r="C81" s="27">
        <v>9057</v>
      </c>
      <c r="D81" s="3">
        <v>8650</v>
      </c>
      <c r="E81" s="3">
        <v>10089</v>
      </c>
      <c r="F81" s="3">
        <v>9896</v>
      </c>
      <c r="G81" s="3">
        <v>9737</v>
      </c>
      <c r="H81" s="70">
        <v>9644</v>
      </c>
      <c r="I81" s="76">
        <v>9504</v>
      </c>
    </row>
    <row r="82" spans="1:9" x14ac:dyDescent="0.2">
      <c r="A82" s="155"/>
      <c r="B82" s="24" t="s">
        <v>61</v>
      </c>
      <c r="C82" s="27">
        <v>65180</v>
      </c>
      <c r="D82" s="3">
        <v>52419</v>
      </c>
      <c r="E82" s="3">
        <v>44399</v>
      </c>
      <c r="F82" s="3">
        <v>49287</v>
      </c>
      <c r="G82" s="3">
        <v>46223</v>
      </c>
      <c r="H82" s="70">
        <v>43138</v>
      </c>
      <c r="I82" s="76">
        <v>40846</v>
      </c>
    </row>
    <row r="83" spans="1:9" x14ac:dyDescent="0.2">
      <c r="A83" s="155"/>
      <c r="B83" s="24" t="s">
        <v>62</v>
      </c>
      <c r="C83" s="27">
        <v>125382</v>
      </c>
      <c r="D83" s="3">
        <v>107044</v>
      </c>
      <c r="E83" s="3">
        <v>98230</v>
      </c>
      <c r="F83" s="3">
        <v>99225</v>
      </c>
      <c r="G83" s="3">
        <v>100537</v>
      </c>
      <c r="H83" s="70">
        <v>100512</v>
      </c>
      <c r="I83" s="76">
        <v>98504</v>
      </c>
    </row>
    <row r="84" spans="1:9" x14ac:dyDescent="0.2">
      <c r="A84" s="155"/>
      <c r="B84" s="24" t="s">
        <v>63</v>
      </c>
      <c r="C84" s="27">
        <v>32501</v>
      </c>
      <c r="D84" s="3">
        <v>30975</v>
      </c>
      <c r="E84" s="3">
        <v>26877</v>
      </c>
      <c r="F84" s="3">
        <v>28702</v>
      </c>
      <c r="G84" s="3">
        <v>29170</v>
      </c>
      <c r="H84" s="70">
        <v>30454</v>
      </c>
      <c r="I84" s="76">
        <v>31480</v>
      </c>
    </row>
    <row r="85" spans="1:9" x14ac:dyDescent="0.2">
      <c r="A85" s="155"/>
      <c r="B85" s="24" t="s">
        <v>64</v>
      </c>
      <c r="C85" s="27">
        <v>15327</v>
      </c>
      <c r="D85" s="3">
        <v>15748</v>
      </c>
      <c r="E85" s="3">
        <v>14877</v>
      </c>
      <c r="F85" s="3">
        <v>15688</v>
      </c>
      <c r="G85" s="3">
        <v>15665</v>
      </c>
      <c r="H85" s="70">
        <v>15803</v>
      </c>
      <c r="I85" s="76">
        <v>15636</v>
      </c>
    </row>
    <row r="86" spans="1:9" x14ac:dyDescent="0.2">
      <c r="A86" s="155"/>
      <c r="B86" s="24" t="s">
        <v>65</v>
      </c>
      <c r="C86" s="27">
        <v>9151</v>
      </c>
      <c r="D86" s="3">
        <v>8514</v>
      </c>
      <c r="E86" s="3">
        <v>7970</v>
      </c>
      <c r="F86" s="3">
        <v>8443</v>
      </c>
      <c r="G86" s="3">
        <v>9600</v>
      </c>
      <c r="H86" s="70">
        <v>10231</v>
      </c>
      <c r="I86" s="76">
        <v>11247</v>
      </c>
    </row>
    <row r="87" spans="1:9" ht="25.5" x14ac:dyDescent="0.2">
      <c r="A87" s="155"/>
      <c r="B87" s="24" t="s">
        <v>66</v>
      </c>
      <c r="C87" s="27">
        <v>33213</v>
      </c>
      <c r="D87" s="3">
        <v>31383</v>
      </c>
      <c r="E87" s="3">
        <v>30245</v>
      </c>
      <c r="F87" s="3">
        <v>31140</v>
      </c>
      <c r="G87" s="3">
        <v>33359</v>
      </c>
      <c r="H87" s="70">
        <v>34787</v>
      </c>
      <c r="I87" s="76">
        <v>35807</v>
      </c>
    </row>
    <row r="88" spans="1:9" x14ac:dyDescent="0.2">
      <c r="A88" s="155"/>
      <c r="B88" s="24" t="s">
        <v>67</v>
      </c>
      <c r="C88" s="27">
        <v>1456</v>
      </c>
      <c r="D88" s="3">
        <v>1454</v>
      </c>
      <c r="E88" s="3">
        <v>1382</v>
      </c>
      <c r="F88" s="3">
        <v>1442</v>
      </c>
      <c r="G88" s="3">
        <v>1431</v>
      </c>
      <c r="H88" s="70">
        <v>1393</v>
      </c>
      <c r="I88" s="76">
        <v>1390</v>
      </c>
    </row>
    <row r="89" spans="1:9" x14ac:dyDescent="0.2">
      <c r="A89" s="155"/>
      <c r="B89" s="24" t="s">
        <v>68</v>
      </c>
      <c r="C89" s="27">
        <v>3573</v>
      </c>
      <c r="D89" s="3">
        <v>3695</v>
      </c>
      <c r="E89" s="3">
        <v>4151</v>
      </c>
      <c r="F89" s="3">
        <v>4379</v>
      </c>
      <c r="G89" s="3">
        <v>4782</v>
      </c>
      <c r="H89" s="70">
        <v>5132</v>
      </c>
      <c r="I89" s="76">
        <v>5350</v>
      </c>
    </row>
    <row r="90" spans="1:9" x14ac:dyDescent="0.2">
      <c r="A90" s="155"/>
      <c r="B90" s="24" t="s">
        <v>69</v>
      </c>
      <c r="C90" s="27">
        <v>6864</v>
      </c>
      <c r="D90" s="3">
        <v>6543</v>
      </c>
      <c r="E90" s="3">
        <v>6422</v>
      </c>
      <c r="F90" s="3">
        <v>6714</v>
      </c>
      <c r="G90" s="3">
        <v>6875</v>
      </c>
      <c r="H90" s="70">
        <v>7177</v>
      </c>
      <c r="I90" s="76">
        <v>7489</v>
      </c>
    </row>
    <row r="91" spans="1:9" ht="13.5" thickBot="1" x14ac:dyDescent="0.25">
      <c r="A91" s="11"/>
      <c r="B91" s="25" t="s">
        <v>70</v>
      </c>
      <c r="C91" s="28">
        <v>488576</v>
      </c>
      <c r="D91" s="4">
        <v>425729</v>
      </c>
      <c r="E91" s="4">
        <v>391596</v>
      </c>
      <c r="F91" s="4">
        <v>406758</v>
      </c>
      <c r="G91" s="4">
        <v>406591</v>
      </c>
      <c r="H91" s="71" t="s">
        <v>23</v>
      </c>
      <c r="I91" s="77" t="s">
        <v>23</v>
      </c>
    </row>
    <row r="92" spans="1:9" x14ac:dyDescent="0.2">
      <c r="A92" s="137" t="s">
        <v>5</v>
      </c>
      <c r="B92" s="30" t="s">
        <v>54</v>
      </c>
      <c r="C92" s="31">
        <v>6538</v>
      </c>
      <c r="D92" s="8">
        <v>6811</v>
      </c>
      <c r="E92" s="8">
        <v>6573</v>
      </c>
      <c r="F92" s="8">
        <v>6387</v>
      </c>
      <c r="G92" s="8">
        <v>6867</v>
      </c>
      <c r="H92" s="74" t="s">
        <v>23</v>
      </c>
      <c r="I92" s="75" t="s">
        <v>23</v>
      </c>
    </row>
    <row r="93" spans="1:9" x14ac:dyDescent="0.2">
      <c r="A93" s="155"/>
      <c r="B93" s="24" t="s">
        <v>55</v>
      </c>
      <c r="C93" s="27">
        <v>4517</v>
      </c>
      <c r="D93" s="3">
        <v>4913</v>
      </c>
      <c r="E93" s="3">
        <v>5098</v>
      </c>
      <c r="F93" s="3">
        <v>5625</v>
      </c>
      <c r="G93" s="3">
        <v>5527</v>
      </c>
      <c r="H93" s="70" t="s">
        <v>23</v>
      </c>
      <c r="I93" s="76" t="s">
        <v>23</v>
      </c>
    </row>
    <row r="94" spans="1:9" x14ac:dyDescent="0.2">
      <c r="A94" s="155"/>
      <c r="B94" s="24" t="s">
        <v>56</v>
      </c>
      <c r="C94" s="27">
        <v>210</v>
      </c>
      <c r="D94" s="3">
        <v>215</v>
      </c>
      <c r="E94" s="3">
        <v>212</v>
      </c>
      <c r="F94" s="3">
        <v>269</v>
      </c>
      <c r="G94" s="3">
        <v>242</v>
      </c>
      <c r="H94" s="70" t="s">
        <v>23</v>
      </c>
      <c r="I94" s="76" t="s">
        <v>23</v>
      </c>
    </row>
    <row r="95" spans="1:9" x14ac:dyDescent="0.2">
      <c r="A95" s="155"/>
      <c r="B95" s="24" t="s">
        <v>57</v>
      </c>
      <c r="C95" s="27">
        <v>4452</v>
      </c>
      <c r="D95" s="3">
        <v>4338</v>
      </c>
      <c r="E95" s="3">
        <v>3481</v>
      </c>
      <c r="F95" s="3">
        <v>4277</v>
      </c>
      <c r="G95" s="3">
        <v>3925</v>
      </c>
      <c r="H95" s="70">
        <v>4060</v>
      </c>
      <c r="I95" s="76">
        <v>4001</v>
      </c>
    </row>
    <row r="96" spans="1:9" x14ac:dyDescent="0.2">
      <c r="A96" s="155"/>
      <c r="B96" s="24" t="s">
        <v>58</v>
      </c>
      <c r="C96" s="27">
        <v>206893</v>
      </c>
      <c r="D96" s="3">
        <v>179954</v>
      </c>
      <c r="E96" s="3">
        <v>174293</v>
      </c>
      <c r="F96" s="3">
        <v>185311</v>
      </c>
      <c r="G96" s="3">
        <v>185931</v>
      </c>
      <c r="H96" s="70">
        <v>187221</v>
      </c>
      <c r="I96" s="76">
        <v>196967</v>
      </c>
    </row>
    <row r="97" spans="1:9" x14ac:dyDescent="0.2">
      <c r="A97" s="155"/>
      <c r="B97" s="24" t="s">
        <v>59</v>
      </c>
      <c r="C97" s="27">
        <v>6739</v>
      </c>
      <c r="D97" s="3">
        <v>6561</v>
      </c>
      <c r="E97" s="3">
        <v>5960</v>
      </c>
      <c r="F97" s="3">
        <v>6270</v>
      </c>
      <c r="G97" s="3">
        <v>5811</v>
      </c>
      <c r="H97" s="70">
        <v>5150</v>
      </c>
      <c r="I97" s="76">
        <v>4994</v>
      </c>
    </row>
    <row r="98" spans="1:9" x14ac:dyDescent="0.2">
      <c r="A98" s="155"/>
      <c r="B98" s="24" t="s">
        <v>60</v>
      </c>
      <c r="C98" s="27">
        <v>8597</v>
      </c>
      <c r="D98" s="3">
        <v>8570</v>
      </c>
      <c r="E98" s="3">
        <v>8656</v>
      </c>
      <c r="F98" s="3">
        <v>9166</v>
      </c>
      <c r="G98" s="3">
        <v>9200</v>
      </c>
      <c r="H98" s="70">
        <v>9116</v>
      </c>
      <c r="I98" s="76">
        <v>9191</v>
      </c>
    </row>
    <row r="99" spans="1:9" x14ac:dyDescent="0.2">
      <c r="A99" s="155"/>
      <c r="B99" s="24" t="s">
        <v>61</v>
      </c>
      <c r="C99" s="27">
        <v>78406</v>
      </c>
      <c r="D99" s="3">
        <v>66583</v>
      </c>
      <c r="E99" s="3">
        <v>55663</v>
      </c>
      <c r="F99" s="3">
        <v>58914</v>
      </c>
      <c r="G99" s="3">
        <v>59547</v>
      </c>
      <c r="H99" s="70">
        <v>56278</v>
      </c>
      <c r="I99" s="76">
        <v>54197</v>
      </c>
    </row>
    <row r="100" spans="1:9" x14ac:dyDescent="0.2">
      <c r="A100" s="155"/>
      <c r="B100" s="24" t="s">
        <v>62</v>
      </c>
      <c r="C100" s="27">
        <v>138603</v>
      </c>
      <c r="D100" s="3">
        <v>120660</v>
      </c>
      <c r="E100" s="3">
        <v>113800</v>
      </c>
      <c r="F100" s="3">
        <v>112042</v>
      </c>
      <c r="G100" s="3">
        <v>113605</v>
      </c>
      <c r="H100" s="70">
        <v>115056</v>
      </c>
      <c r="I100" s="76">
        <v>113080</v>
      </c>
    </row>
    <row r="101" spans="1:9" x14ac:dyDescent="0.2">
      <c r="A101" s="155"/>
      <c r="B101" s="24" t="s">
        <v>63</v>
      </c>
      <c r="C101" s="27">
        <v>46317</v>
      </c>
      <c r="D101" s="3">
        <v>43795</v>
      </c>
      <c r="E101" s="3">
        <v>41296</v>
      </c>
      <c r="F101" s="3">
        <v>44463</v>
      </c>
      <c r="G101" s="3">
        <v>46951</v>
      </c>
      <c r="H101" s="70">
        <v>49605</v>
      </c>
      <c r="I101" s="76">
        <v>50238</v>
      </c>
    </row>
    <row r="102" spans="1:9" x14ac:dyDescent="0.2">
      <c r="A102" s="155"/>
      <c r="B102" s="24" t="s">
        <v>64</v>
      </c>
      <c r="C102" s="27">
        <v>19861</v>
      </c>
      <c r="D102" s="3">
        <v>20161</v>
      </c>
      <c r="E102" s="3">
        <v>20253</v>
      </c>
      <c r="F102" s="3">
        <v>20763</v>
      </c>
      <c r="G102" s="3">
        <v>21063</v>
      </c>
      <c r="H102" s="70">
        <v>22031</v>
      </c>
      <c r="I102" s="76">
        <v>22713</v>
      </c>
    </row>
    <row r="103" spans="1:9" x14ac:dyDescent="0.2">
      <c r="A103" s="155"/>
      <c r="B103" s="24" t="s">
        <v>65</v>
      </c>
      <c r="C103" s="27">
        <v>12722</v>
      </c>
      <c r="D103" s="3">
        <v>11988</v>
      </c>
      <c r="E103" s="3">
        <v>12394</v>
      </c>
      <c r="F103" s="3">
        <v>13546</v>
      </c>
      <c r="G103" s="3">
        <v>16890</v>
      </c>
      <c r="H103" s="70">
        <v>18473</v>
      </c>
      <c r="I103" s="76">
        <v>21069</v>
      </c>
    </row>
    <row r="104" spans="1:9" ht="25.5" x14ac:dyDescent="0.2">
      <c r="A104" s="155"/>
      <c r="B104" s="24" t="s">
        <v>66</v>
      </c>
      <c r="C104" s="27">
        <v>43236</v>
      </c>
      <c r="D104" s="3">
        <v>42970</v>
      </c>
      <c r="E104" s="3">
        <v>41571</v>
      </c>
      <c r="F104" s="3">
        <v>41439</v>
      </c>
      <c r="G104" s="3">
        <v>43837</v>
      </c>
      <c r="H104" s="70">
        <v>45180</v>
      </c>
      <c r="I104" s="76">
        <v>46707</v>
      </c>
    </row>
    <row r="105" spans="1:9" x14ac:dyDescent="0.2">
      <c r="A105" s="155"/>
      <c r="B105" s="24" t="s">
        <v>67</v>
      </c>
      <c r="C105" s="27">
        <v>1017</v>
      </c>
      <c r="D105" s="3">
        <v>1117</v>
      </c>
      <c r="E105" s="3">
        <v>1243</v>
      </c>
      <c r="F105" s="3">
        <v>1198</v>
      </c>
      <c r="G105" s="3">
        <v>1154</v>
      </c>
      <c r="H105" s="70">
        <v>1203</v>
      </c>
      <c r="I105" s="76">
        <v>1225</v>
      </c>
    </row>
    <row r="106" spans="1:9" x14ac:dyDescent="0.2">
      <c r="A106" s="155"/>
      <c r="B106" s="24" t="s">
        <v>68</v>
      </c>
      <c r="C106" s="27">
        <v>3641</v>
      </c>
      <c r="D106" s="3">
        <v>3675</v>
      </c>
      <c r="E106" s="3">
        <v>3965</v>
      </c>
      <c r="F106" s="3">
        <v>4053</v>
      </c>
      <c r="G106" s="3">
        <v>4471</v>
      </c>
      <c r="H106" s="70">
        <v>4685</v>
      </c>
      <c r="I106" s="76">
        <v>4806</v>
      </c>
    </row>
    <row r="107" spans="1:9" x14ac:dyDescent="0.2">
      <c r="A107" s="155"/>
      <c r="B107" s="24" t="s">
        <v>69</v>
      </c>
      <c r="C107" s="27">
        <v>7867</v>
      </c>
      <c r="D107" s="3">
        <v>7112</v>
      </c>
      <c r="E107" s="3">
        <v>8063</v>
      </c>
      <c r="F107" s="3">
        <v>8110</v>
      </c>
      <c r="G107" s="3">
        <v>8593</v>
      </c>
      <c r="H107" s="70">
        <v>9993</v>
      </c>
      <c r="I107" s="76">
        <v>10432</v>
      </c>
    </row>
    <row r="108" spans="1:9" ht="13.5" thickBot="1" x14ac:dyDescent="0.25">
      <c r="A108" s="11"/>
      <c r="B108" s="25" t="s">
        <v>70</v>
      </c>
      <c r="C108" s="28">
        <v>589616</v>
      </c>
      <c r="D108" s="4">
        <v>529423</v>
      </c>
      <c r="E108" s="4">
        <v>502521</v>
      </c>
      <c r="F108" s="4">
        <v>521833</v>
      </c>
      <c r="G108" s="4">
        <v>533614</v>
      </c>
      <c r="H108" s="71" t="s">
        <v>23</v>
      </c>
      <c r="I108" s="77" t="s">
        <v>23</v>
      </c>
    </row>
    <row r="109" spans="1:9" x14ac:dyDescent="0.2">
      <c r="A109" s="137" t="s">
        <v>8</v>
      </c>
      <c r="B109" s="30" t="s">
        <v>54</v>
      </c>
      <c r="C109" s="31">
        <v>16600</v>
      </c>
      <c r="D109" s="8">
        <v>17081</v>
      </c>
      <c r="E109" s="8">
        <v>16963</v>
      </c>
      <c r="F109" s="8">
        <v>16642</v>
      </c>
      <c r="G109" s="8">
        <v>17025</v>
      </c>
      <c r="H109" s="74" t="s">
        <v>23</v>
      </c>
      <c r="I109" s="75" t="s">
        <v>23</v>
      </c>
    </row>
    <row r="110" spans="1:9" x14ac:dyDescent="0.2">
      <c r="A110" s="155"/>
      <c r="B110" s="24" t="s">
        <v>55</v>
      </c>
      <c r="C110" s="27">
        <v>3502</v>
      </c>
      <c r="D110" s="3">
        <v>3490</v>
      </c>
      <c r="E110" s="3">
        <v>3592</v>
      </c>
      <c r="F110" s="3">
        <v>4030</v>
      </c>
      <c r="G110" s="3">
        <v>3770</v>
      </c>
      <c r="H110" s="70" t="s">
        <v>23</v>
      </c>
      <c r="I110" s="76" t="s">
        <v>23</v>
      </c>
    </row>
    <row r="111" spans="1:9" x14ac:dyDescent="0.2">
      <c r="A111" s="155"/>
      <c r="B111" s="24" t="s">
        <v>56</v>
      </c>
      <c r="C111" s="27">
        <v>662</v>
      </c>
      <c r="D111" s="3">
        <v>578</v>
      </c>
      <c r="E111" s="3">
        <v>665</v>
      </c>
      <c r="F111" s="3">
        <v>663</v>
      </c>
      <c r="G111" s="3">
        <v>722</v>
      </c>
      <c r="H111" s="70" t="s">
        <v>23</v>
      </c>
      <c r="I111" s="76" t="s">
        <v>23</v>
      </c>
    </row>
    <row r="112" spans="1:9" x14ac:dyDescent="0.2">
      <c r="A112" s="155"/>
      <c r="B112" s="24" t="s">
        <v>57</v>
      </c>
      <c r="C112" s="27">
        <v>4859</v>
      </c>
      <c r="D112" s="3">
        <v>4431</v>
      </c>
      <c r="E112" s="3">
        <v>3778</v>
      </c>
      <c r="F112" s="3">
        <v>4227</v>
      </c>
      <c r="G112" s="3">
        <v>6403</v>
      </c>
      <c r="H112" s="70">
        <v>3967</v>
      </c>
      <c r="I112" s="76">
        <v>3732</v>
      </c>
    </row>
    <row r="113" spans="1:9" x14ac:dyDescent="0.2">
      <c r="A113" s="155"/>
      <c r="B113" s="24" t="s">
        <v>58</v>
      </c>
      <c r="C113" s="27">
        <v>161317</v>
      </c>
      <c r="D113" s="3">
        <v>138897</v>
      </c>
      <c r="E113" s="3">
        <v>121665</v>
      </c>
      <c r="F113" s="3">
        <v>121916</v>
      </c>
      <c r="G113" s="3">
        <v>120331</v>
      </c>
      <c r="H113" s="70">
        <v>119703</v>
      </c>
      <c r="I113" s="76">
        <v>119604</v>
      </c>
    </row>
    <row r="114" spans="1:9" x14ac:dyDescent="0.2">
      <c r="A114" s="155"/>
      <c r="B114" s="24" t="s">
        <v>59</v>
      </c>
      <c r="C114" s="27">
        <v>11175</v>
      </c>
      <c r="D114" s="3">
        <v>10251</v>
      </c>
      <c r="E114" s="3">
        <v>10401</v>
      </c>
      <c r="F114" s="3">
        <v>9871</v>
      </c>
      <c r="G114" s="3">
        <v>9643</v>
      </c>
      <c r="H114" s="70">
        <v>8713</v>
      </c>
      <c r="I114" s="76">
        <v>8345</v>
      </c>
    </row>
    <row r="115" spans="1:9" x14ac:dyDescent="0.2">
      <c r="A115" s="155"/>
      <c r="B115" s="24" t="s">
        <v>60</v>
      </c>
      <c r="C115" s="27">
        <v>12194</v>
      </c>
      <c r="D115" s="3">
        <v>11207</v>
      </c>
      <c r="E115" s="3">
        <v>12071</v>
      </c>
      <c r="F115" s="3">
        <v>13671</v>
      </c>
      <c r="G115" s="3">
        <v>13634</v>
      </c>
      <c r="H115" s="70">
        <v>13672</v>
      </c>
      <c r="I115" s="76">
        <v>13709</v>
      </c>
    </row>
    <row r="116" spans="1:9" x14ac:dyDescent="0.2">
      <c r="A116" s="155"/>
      <c r="B116" s="24" t="s">
        <v>61</v>
      </c>
      <c r="C116" s="27">
        <v>63130</v>
      </c>
      <c r="D116" s="3">
        <v>53995</v>
      </c>
      <c r="E116" s="3">
        <v>43935</v>
      </c>
      <c r="F116" s="3">
        <v>47091</v>
      </c>
      <c r="G116" s="3">
        <v>45476</v>
      </c>
      <c r="H116" s="70">
        <v>40951</v>
      </c>
      <c r="I116" s="76">
        <v>39641</v>
      </c>
    </row>
    <row r="117" spans="1:9" x14ac:dyDescent="0.2">
      <c r="A117" s="155"/>
      <c r="B117" s="24" t="s">
        <v>62</v>
      </c>
      <c r="C117" s="27">
        <v>127588</v>
      </c>
      <c r="D117" s="3">
        <v>111265</v>
      </c>
      <c r="E117" s="3">
        <v>101297</v>
      </c>
      <c r="F117" s="3">
        <v>102349</v>
      </c>
      <c r="G117" s="3">
        <v>104633</v>
      </c>
      <c r="H117" s="70">
        <v>103126</v>
      </c>
      <c r="I117" s="76">
        <v>100877</v>
      </c>
    </row>
    <row r="118" spans="1:9" x14ac:dyDescent="0.2">
      <c r="A118" s="155"/>
      <c r="B118" s="24" t="s">
        <v>63</v>
      </c>
      <c r="C118" s="27">
        <v>51806</v>
      </c>
      <c r="D118" s="3">
        <v>48409</v>
      </c>
      <c r="E118" s="3">
        <v>44711</v>
      </c>
      <c r="F118" s="3">
        <v>45258</v>
      </c>
      <c r="G118" s="3">
        <v>46162</v>
      </c>
      <c r="H118" s="70">
        <v>44975</v>
      </c>
      <c r="I118" s="76">
        <v>44208</v>
      </c>
    </row>
    <row r="119" spans="1:9" x14ac:dyDescent="0.2">
      <c r="A119" s="155"/>
      <c r="B119" s="24" t="s">
        <v>64</v>
      </c>
      <c r="C119" s="27">
        <v>20555</v>
      </c>
      <c r="D119" s="3">
        <v>19909</v>
      </c>
      <c r="E119" s="3">
        <v>18433</v>
      </c>
      <c r="F119" s="3">
        <v>19118</v>
      </c>
      <c r="G119" s="3">
        <v>19858</v>
      </c>
      <c r="H119" s="70">
        <v>20213</v>
      </c>
      <c r="I119" s="76">
        <v>20519</v>
      </c>
    </row>
    <row r="120" spans="1:9" x14ac:dyDescent="0.2">
      <c r="A120" s="155"/>
      <c r="B120" s="24" t="s">
        <v>65</v>
      </c>
      <c r="C120" s="27">
        <v>7579</v>
      </c>
      <c r="D120" s="3">
        <v>6537</v>
      </c>
      <c r="E120" s="3">
        <v>5709</v>
      </c>
      <c r="F120" s="3">
        <v>5800</v>
      </c>
      <c r="G120" s="3">
        <v>6557</v>
      </c>
      <c r="H120" s="70">
        <v>8149</v>
      </c>
      <c r="I120" s="76">
        <v>8056</v>
      </c>
    </row>
    <row r="121" spans="1:9" ht="25.5" x14ac:dyDescent="0.2">
      <c r="A121" s="155"/>
      <c r="B121" s="24" t="s">
        <v>66</v>
      </c>
      <c r="C121" s="27">
        <v>42551</v>
      </c>
      <c r="D121" s="3">
        <v>41075</v>
      </c>
      <c r="E121" s="3">
        <v>40619</v>
      </c>
      <c r="F121" s="3">
        <v>42447</v>
      </c>
      <c r="G121" s="3">
        <v>42113</v>
      </c>
      <c r="H121" s="70">
        <v>43734</v>
      </c>
      <c r="I121" s="76">
        <v>44109</v>
      </c>
    </row>
    <row r="122" spans="1:9" x14ac:dyDescent="0.2">
      <c r="A122" s="155"/>
      <c r="B122" s="24" t="s">
        <v>67</v>
      </c>
      <c r="C122" s="27">
        <v>1277</v>
      </c>
      <c r="D122" s="3">
        <v>1211</v>
      </c>
      <c r="E122" s="3">
        <v>1386</v>
      </c>
      <c r="F122" s="3">
        <v>1363</v>
      </c>
      <c r="G122" s="3">
        <v>1537</v>
      </c>
      <c r="H122" s="70">
        <v>1448</v>
      </c>
      <c r="I122" s="76">
        <v>1510</v>
      </c>
    </row>
    <row r="123" spans="1:9" x14ac:dyDescent="0.2">
      <c r="A123" s="155"/>
      <c r="B123" s="24" t="s">
        <v>68</v>
      </c>
      <c r="C123" s="27">
        <v>3786</v>
      </c>
      <c r="D123" s="3">
        <v>3899</v>
      </c>
      <c r="E123" s="3">
        <v>3808</v>
      </c>
      <c r="F123" s="3">
        <v>4021</v>
      </c>
      <c r="G123" s="3">
        <v>4549</v>
      </c>
      <c r="H123" s="70">
        <v>5119</v>
      </c>
      <c r="I123" s="76">
        <v>4972</v>
      </c>
    </row>
    <row r="124" spans="1:9" x14ac:dyDescent="0.2">
      <c r="A124" s="155"/>
      <c r="B124" s="24" t="s">
        <v>69</v>
      </c>
      <c r="C124" s="27">
        <v>8085</v>
      </c>
      <c r="D124" s="3">
        <v>8113</v>
      </c>
      <c r="E124" s="3">
        <v>7613</v>
      </c>
      <c r="F124" s="3">
        <v>8019</v>
      </c>
      <c r="G124" s="3">
        <v>8507</v>
      </c>
      <c r="H124" s="70">
        <v>9058</v>
      </c>
      <c r="I124" s="76">
        <v>8692</v>
      </c>
    </row>
    <row r="125" spans="1:9" ht="13.5" thickBot="1" x14ac:dyDescent="0.25">
      <c r="A125" s="11"/>
      <c r="B125" s="25" t="s">
        <v>70</v>
      </c>
      <c r="C125" s="28">
        <v>536666</v>
      </c>
      <c r="D125" s="4">
        <v>480348</v>
      </c>
      <c r="E125" s="4">
        <v>436646</v>
      </c>
      <c r="F125" s="4">
        <v>446486</v>
      </c>
      <c r="G125" s="4">
        <v>450920</v>
      </c>
      <c r="H125" s="71" t="s">
        <v>23</v>
      </c>
      <c r="I125" s="77" t="s">
        <v>23</v>
      </c>
    </row>
    <row r="126" spans="1:9" x14ac:dyDescent="0.2">
      <c r="A126" s="152" t="s">
        <v>9</v>
      </c>
      <c r="B126" s="88" t="s">
        <v>54</v>
      </c>
      <c r="C126" s="26">
        <v>17955</v>
      </c>
      <c r="D126" s="12">
        <v>18331</v>
      </c>
      <c r="E126" s="12">
        <v>18003</v>
      </c>
      <c r="F126" s="12">
        <v>18711</v>
      </c>
      <c r="G126" s="12">
        <v>20193</v>
      </c>
      <c r="H126" s="69" t="s">
        <v>23</v>
      </c>
      <c r="I126" s="80" t="s">
        <v>23</v>
      </c>
    </row>
    <row r="127" spans="1:9" x14ac:dyDescent="0.2">
      <c r="A127" s="155"/>
      <c r="B127" s="24" t="s">
        <v>55</v>
      </c>
      <c r="C127" s="27">
        <v>5152</v>
      </c>
      <c r="D127" s="3">
        <v>4992</v>
      </c>
      <c r="E127" s="3">
        <v>4760</v>
      </c>
      <c r="F127" s="3">
        <v>4735</v>
      </c>
      <c r="G127" s="3">
        <v>4937</v>
      </c>
      <c r="H127" s="70" t="s">
        <v>23</v>
      </c>
      <c r="I127" s="76" t="s">
        <v>23</v>
      </c>
    </row>
    <row r="128" spans="1:9" x14ac:dyDescent="0.2">
      <c r="A128" s="155"/>
      <c r="B128" s="24" t="s">
        <v>56</v>
      </c>
      <c r="C128" s="27">
        <v>340</v>
      </c>
      <c r="D128" s="3">
        <v>328</v>
      </c>
      <c r="E128" s="3">
        <v>338</v>
      </c>
      <c r="F128" s="3">
        <v>389</v>
      </c>
      <c r="G128" s="3">
        <v>432</v>
      </c>
      <c r="H128" s="70" t="s">
        <v>23</v>
      </c>
      <c r="I128" s="76" t="s">
        <v>23</v>
      </c>
    </row>
    <row r="129" spans="1:9" x14ac:dyDescent="0.2">
      <c r="A129" s="155"/>
      <c r="B129" s="24" t="s">
        <v>57</v>
      </c>
      <c r="C129" s="27">
        <v>20361</v>
      </c>
      <c r="D129" s="3">
        <v>18606</v>
      </c>
      <c r="E129" s="3">
        <v>14921</v>
      </c>
      <c r="F129" s="3">
        <v>11557</v>
      </c>
      <c r="G129" s="3">
        <v>11636</v>
      </c>
      <c r="H129" s="70">
        <v>10900</v>
      </c>
      <c r="I129" s="76">
        <v>10375</v>
      </c>
    </row>
    <row r="130" spans="1:9" x14ac:dyDescent="0.2">
      <c r="A130" s="155"/>
      <c r="B130" s="24" t="s">
        <v>58</v>
      </c>
      <c r="C130" s="27">
        <v>198443</v>
      </c>
      <c r="D130" s="3">
        <v>172158</v>
      </c>
      <c r="E130" s="3">
        <v>163574</v>
      </c>
      <c r="F130" s="3">
        <v>166633</v>
      </c>
      <c r="G130" s="3">
        <v>164499</v>
      </c>
      <c r="H130" s="70">
        <v>164068</v>
      </c>
      <c r="I130" s="76">
        <v>165776</v>
      </c>
    </row>
    <row r="131" spans="1:9" x14ac:dyDescent="0.2">
      <c r="A131" s="155"/>
      <c r="B131" s="24" t="s">
        <v>59</v>
      </c>
      <c r="C131" s="27">
        <v>6410</v>
      </c>
      <c r="D131" s="3">
        <v>6663</v>
      </c>
      <c r="E131" s="3">
        <v>5877</v>
      </c>
      <c r="F131" s="3">
        <v>6496</v>
      </c>
      <c r="G131" s="3">
        <v>5930</v>
      </c>
      <c r="H131" s="70">
        <v>5278</v>
      </c>
      <c r="I131" s="76">
        <v>4897</v>
      </c>
    </row>
    <row r="132" spans="1:9" x14ac:dyDescent="0.2">
      <c r="A132" s="155"/>
      <c r="B132" s="24" t="s">
        <v>60</v>
      </c>
      <c r="C132" s="27">
        <v>8872</v>
      </c>
      <c r="D132" s="3">
        <v>8405</v>
      </c>
      <c r="E132" s="3">
        <v>9169</v>
      </c>
      <c r="F132" s="3">
        <v>9722</v>
      </c>
      <c r="G132" s="3">
        <v>10257</v>
      </c>
      <c r="H132" s="70">
        <v>10611</v>
      </c>
      <c r="I132" s="76">
        <v>10419</v>
      </c>
    </row>
    <row r="133" spans="1:9" x14ac:dyDescent="0.2">
      <c r="A133" s="155"/>
      <c r="B133" s="24" t="s">
        <v>61</v>
      </c>
      <c r="C133" s="27">
        <v>64813</v>
      </c>
      <c r="D133" s="3">
        <v>56114</v>
      </c>
      <c r="E133" s="3">
        <v>46092</v>
      </c>
      <c r="F133" s="3">
        <v>50437</v>
      </c>
      <c r="G133" s="3">
        <v>48170</v>
      </c>
      <c r="H133" s="70">
        <v>43979</v>
      </c>
      <c r="I133" s="76">
        <v>42475</v>
      </c>
    </row>
    <row r="134" spans="1:9" x14ac:dyDescent="0.2">
      <c r="A134" s="155"/>
      <c r="B134" s="24" t="s">
        <v>62</v>
      </c>
      <c r="C134" s="27">
        <v>120595</v>
      </c>
      <c r="D134" s="3">
        <v>105075</v>
      </c>
      <c r="E134" s="3">
        <v>97981</v>
      </c>
      <c r="F134" s="3">
        <v>99620</v>
      </c>
      <c r="G134" s="3">
        <v>100878</v>
      </c>
      <c r="H134" s="70">
        <v>99147</v>
      </c>
      <c r="I134" s="76">
        <v>97262</v>
      </c>
    </row>
    <row r="135" spans="1:9" x14ac:dyDescent="0.2">
      <c r="A135" s="155"/>
      <c r="B135" s="24" t="s">
        <v>63</v>
      </c>
      <c r="C135" s="27">
        <v>37030</v>
      </c>
      <c r="D135" s="3">
        <v>35819</v>
      </c>
      <c r="E135" s="3">
        <v>31488</v>
      </c>
      <c r="F135" s="3">
        <v>31424</v>
      </c>
      <c r="G135" s="3">
        <v>33060</v>
      </c>
      <c r="H135" s="70">
        <v>34966</v>
      </c>
      <c r="I135" s="76">
        <v>35048</v>
      </c>
    </row>
    <row r="136" spans="1:9" x14ac:dyDescent="0.2">
      <c r="A136" s="155"/>
      <c r="B136" s="24" t="s">
        <v>64</v>
      </c>
      <c r="C136" s="27">
        <v>13348</v>
      </c>
      <c r="D136" s="3">
        <v>14014</v>
      </c>
      <c r="E136" s="3">
        <v>12256</v>
      </c>
      <c r="F136" s="3">
        <v>12834</v>
      </c>
      <c r="G136" s="3">
        <v>13519</v>
      </c>
      <c r="H136" s="70">
        <v>13555</v>
      </c>
      <c r="I136" s="76">
        <v>13083</v>
      </c>
    </row>
    <row r="137" spans="1:9" x14ac:dyDescent="0.2">
      <c r="A137" s="155"/>
      <c r="B137" s="24" t="s">
        <v>65</v>
      </c>
      <c r="C137" s="27">
        <v>7120</v>
      </c>
      <c r="D137" s="3">
        <v>6467</v>
      </c>
      <c r="E137" s="3">
        <v>5864</v>
      </c>
      <c r="F137" s="3">
        <v>6091</v>
      </c>
      <c r="G137" s="3">
        <v>7108</v>
      </c>
      <c r="H137" s="70">
        <v>7240</v>
      </c>
      <c r="I137" s="76">
        <v>6942</v>
      </c>
    </row>
    <row r="138" spans="1:9" ht="25.5" x14ac:dyDescent="0.2">
      <c r="A138" s="155"/>
      <c r="B138" s="24" t="s">
        <v>66</v>
      </c>
      <c r="C138" s="27">
        <v>39919</v>
      </c>
      <c r="D138" s="3">
        <v>39004</v>
      </c>
      <c r="E138" s="3">
        <v>39864</v>
      </c>
      <c r="F138" s="3">
        <v>40444</v>
      </c>
      <c r="G138" s="3">
        <v>41328</v>
      </c>
      <c r="H138" s="70">
        <v>42563</v>
      </c>
      <c r="I138" s="76">
        <v>43629</v>
      </c>
    </row>
    <row r="139" spans="1:9" x14ac:dyDescent="0.2">
      <c r="A139" s="155"/>
      <c r="B139" s="24" t="s">
        <v>67</v>
      </c>
      <c r="C139" s="27">
        <v>1173</v>
      </c>
      <c r="D139" s="3">
        <v>1197</v>
      </c>
      <c r="E139" s="3">
        <v>1292</v>
      </c>
      <c r="F139" s="3">
        <v>1364</v>
      </c>
      <c r="G139" s="3">
        <v>1379</v>
      </c>
      <c r="H139" s="70">
        <v>1550</v>
      </c>
      <c r="I139" s="76">
        <v>1544</v>
      </c>
    </row>
    <row r="140" spans="1:9" x14ac:dyDescent="0.2">
      <c r="A140" s="155"/>
      <c r="B140" s="24" t="s">
        <v>68</v>
      </c>
      <c r="C140" s="27">
        <v>3004</v>
      </c>
      <c r="D140" s="3">
        <v>3266</v>
      </c>
      <c r="E140" s="3">
        <v>3687</v>
      </c>
      <c r="F140" s="3">
        <v>3886</v>
      </c>
      <c r="G140" s="3">
        <v>4230</v>
      </c>
      <c r="H140" s="70">
        <v>4588</v>
      </c>
      <c r="I140" s="76">
        <v>4529</v>
      </c>
    </row>
    <row r="141" spans="1:9" x14ac:dyDescent="0.2">
      <c r="A141" s="155"/>
      <c r="B141" s="24" t="s">
        <v>69</v>
      </c>
      <c r="C141" s="27">
        <v>5856</v>
      </c>
      <c r="D141" s="3">
        <v>6008</v>
      </c>
      <c r="E141" s="3">
        <v>5812</v>
      </c>
      <c r="F141" s="3">
        <v>6007</v>
      </c>
      <c r="G141" s="3">
        <v>6368</v>
      </c>
      <c r="H141" s="70">
        <v>7043</v>
      </c>
      <c r="I141" s="76">
        <v>6955</v>
      </c>
    </row>
    <row r="142" spans="1:9" ht="13.5" thickBot="1" x14ac:dyDescent="0.25">
      <c r="A142" s="67"/>
      <c r="B142" s="32" t="s">
        <v>70</v>
      </c>
      <c r="C142" s="33">
        <v>550391</v>
      </c>
      <c r="D142" s="6">
        <v>496447</v>
      </c>
      <c r="E142" s="6">
        <v>460978</v>
      </c>
      <c r="F142" s="6">
        <v>470350</v>
      </c>
      <c r="G142" s="6">
        <v>473924</v>
      </c>
      <c r="H142" s="78" t="s">
        <v>23</v>
      </c>
      <c r="I142" s="81" t="s">
        <v>23</v>
      </c>
    </row>
    <row r="143" spans="1:9" x14ac:dyDescent="0.2">
      <c r="A143" s="137" t="s">
        <v>11</v>
      </c>
      <c r="B143" s="30" t="s">
        <v>54</v>
      </c>
      <c r="C143" s="31">
        <v>6171</v>
      </c>
      <c r="D143" s="8">
        <v>6089</v>
      </c>
      <c r="E143" s="8">
        <v>6259</v>
      </c>
      <c r="F143" s="8">
        <v>6045</v>
      </c>
      <c r="G143" s="8">
        <v>6415</v>
      </c>
      <c r="H143" s="74" t="s">
        <v>23</v>
      </c>
      <c r="I143" s="75" t="s">
        <v>23</v>
      </c>
    </row>
    <row r="144" spans="1:9" x14ac:dyDescent="0.2">
      <c r="A144" s="155"/>
      <c r="B144" s="24" t="s">
        <v>55</v>
      </c>
      <c r="C144" s="27">
        <v>3664</v>
      </c>
      <c r="D144" s="3">
        <v>3650</v>
      </c>
      <c r="E144" s="3">
        <v>3218</v>
      </c>
      <c r="F144" s="3">
        <v>4001</v>
      </c>
      <c r="G144" s="3">
        <v>4082</v>
      </c>
      <c r="H144" s="70" t="s">
        <v>23</v>
      </c>
      <c r="I144" s="76" t="s">
        <v>23</v>
      </c>
    </row>
    <row r="145" spans="1:9" x14ac:dyDescent="0.2">
      <c r="A145" s="155"/>
      <c r="B145" s="24" t="s">
        <v>56</v>
      </c>
      <c r="C145" s="27">
        <v>71</v>
      </c>
      <c r="D145" s="3">
        <v>59</v>
      </c>
      <c r="E145" s="3">
        <v>75</v>
      </c>
      <c r="F145" s="3">
        <v>137</v>
      </c>
      <c r="G145" s="3">
        <v>89</v>
      </c>
      <c r="H145" s="70" t="s">
        <v>23</v>
      </c>
      <c r="I145" s="76" t="s">
        <v>23</v>
      </c>
    </row>
    <row r="146" spans="1:9" x14ac:dyDescent="0.2">
      <c r="A146" s="155"/>
      <c r="B146" s="24" t="s">
        <v>57</v>
      </c>
      <c r="C146" s="27">
        <v>18829</v>
      </c>
      <c r="D146" s="3">
        <v>17325</v>
      </c>
      <c r="E146" s="3">
        <v>16742</v>
      </c>
      <c r="F146" s="3">
        <v>17787</v>
      </c>
      <c r="G146" s="3">
        <v>17747</v>
      </c>
      <c r="H146" s="70">
        <v>13976</v>
      </c>
      <c r="I146" s="76">
        <v>13078</v>
      </c>
    </row>
    <row r="147" spans="1:9" x14ac:dyDescent="0.2">
      <c r="A147" s="155"/>
      <c r="B147" s="24" t="s">
        <v>58</v>
      </c>
      <c r="C147" s="27">
        <v>111176</v>
      </c>
      <c r="D147" s="3">
        <v>91848</v>
      </c>
      <c r="E147" s="3">
        <v>82191</v>
      </c>
      <c r="F147" s="3">
        <v>82660</v>
      </c>
      <c r="G147" s="3">
        <v>83868</v>
      </c>
      <c r="H147" s="70">
        <v>80815</v>
      </c>
      <c r="I147" s="76">
        <v>78003</v>
      </c>
    </row>
    <row r="148" spans="1:9" x14ac:dyDescent="0.2">
      <c r="A148" s="155"/>
      <c r="B148" s="24" t="s">
        <v>59</v>
      </c>
      <c r="C148" s="27">
        <v>13000</v>
      </c>
      <c r="D148" s="3">
        <v>13819</v>
      </c>
      <c r="E148" s="3">
        <v>12635</v>
      </c>
      <c r="F148" s="3">
        <v>13783</v>
      </c>
      <c r="G148" s="3">
        <v>14205</v>
      </c>
      <c r="H148" s="70">
        <v>12865</v>
      </c>
      <c r="I148" s="76">
        <v>11990</v>
      </c>
    </row>
    <row r="149" spans="1:9" x14ac:dyDescent="0.2">
      <c r="A149" s="155"/>
      <c r="B149" s="24" t="s">
        <v>60</v>
      </c>
      <c r="C149" s="27">
        <v>5584</v>
      </c>
      <c r="D149" s="3">
        <v>5297</v>
      </c>
      <c r="E149" s="3">
        <v>6960</v>
      </c>
      <c r="F149" s="3">
        <v>7999</v>
      </c>
      <c r="G149" s="3">
        <v>8112</v>
      </c>
      <c r="H149" s="70">
        <v>7797</v>
      </c>
      <c r="I149" s="76">
        <v>7289</v>
      </c>
    </row>
    <row r="150" spans="1:9" x14ac:dyDescent="0.2">
      <c r="A150" s="155"/>
      <c r="B150" s="24" t="s">
        <v>61</v>
      </c>
      <c r="C150" s="27">
        <v>44570</v>
      </c>
      <c r="D150" s="3">
        <v>36924</v>
      </c>
      <c r="E150" s="3">
        <v>34111</v>
      </c>
      <c r="F150" s="3">
        <v>33806</v>
      </c>
      <c r="G150" s="3">
        <v>31077</v>
      </c>
      <c r="H150" s="70">
        <v>26350</v>
      </c>
      <c r="I150" s="76">
        <v>25615</v>
      </c>
    </row>
    <row r="151" spans="1:9" x14ac:dyDescent="0.2">
      <c r="A151" s="155"/>
      <c r="B151" s="24" t="s">
        <v>62</v>
      </c>
      <c r="C151" s="27">
        <v>81736</v>
      </c>
      <c r="D151" s="3">
        <v>71249</v>
      </c>
      <c r="E151" s="3">
        <v>67267</v>
      </c>
      <c r="F151" s="3">
        <v>67802</v>
      </c>
      <c r="G151" s="3">
        <v>68131</v>
      </c>
      <c r="H151" s="70">
        <v>68771</v>
      </c>
      <c r="I151" s="76">
        <v>67728</v>
      </c>
    </row>
    <row r="152" spans="1:9" x14ac:dyDescent="0.2">
      <c r="A152" s="155"/>
      <c r="B152" s="24" t="s">
        <v>63</v>
      </c>
      <c r="C152" s="27">
        <v>26991</v>
      </c>
      <c r="D152" s="3">
        <v>25874</v>
      </c>
      <c r="E152" s="3">
        <v>24331</v>
      </c>
      <c r="F152" s="3">
        <v>26161</v>
      </c>
      <c r="G152" s="3">
        <v>26865</v>
      </c>
      <c r="H152" s="70">
        <v>29098</v>
      </c>
      <c r="I152" s="76">
        <v>28496</v>
      </c>
    </row>
    <row r="153" spans="1:9" x14ac:dyDescent="0.2">
      <c r="A153" s="155"/>
      <c r="B153" s="24" t="s">
        <v>64</v>
      </c>
      <c r="C153" s="27">
        <v>9935</v>
      </c>
      <c r="D153" s="3">
        <v>9859</v>
      </c>
      <c r="E153" s="3">
        <v>9584</v>
      </c>
      <c r="F153" s="3">
        <v>10053</v>
      </c>
      <c r="G153" s="3">
        <v>10485</v>
      </c>
      <c r="H153" s="70">
        <v>10703</v>
      </c>
      <c r="I153" s="76">
        <v>10518</v>
      </c>
    </row>
    <row r="154" spans="1:9" x14ac:dyDescent="0.2">
      <c r="A154" s="155"/>
      <c r="B154" s="24" t="s">
        <v>65</v>
      </c>
      <c r="C154" s="27">
        <v>5073</v>
      </c>
      <c r="D154" s="3">
        <v>4715</v>
      </c>
      <c r="E154" s="3">
        <v>4403</v>
      </c>
      <c r="F154" s="3">
        <v>4236</v>
      </c>
      <c r="G154" s="3">
        <v>5019</v>
      </c>
      <c r="H154" s="70">
        <v>4998</v>
      </c>
      <c r="I154" s="76">
        <v>5454</v>
      </c>
    </row>
    <row r="155" spans="1:9" ht="25.5" x14ac:dyDescent="0.2">
      <c r="A155" s="155"/>
      <c r="B155" s="24" t="s">
        <v>66</v>
      </c>
      <c r="C155" s="27">
        <v>24339</v>
      </c>
      <c r="D155" s="3">
        <v>25049</v>
      </c>
      <c r="E155" s="3">
        <v>24146</v>
      </c>
      <c r="F155" s="3">
        <v>26266</v>
      </c>
      <c r="G155" s="3">
        <v>27839</v>
      </c>
      <c r="H155" s="70">
        <v>27013</v>
      </c>
      <c r="I155" s="76">
        <v>26118</v>
      </c>
    </row>
    <row r="156" spans="1:9" x14ac:dyDescent="0.2">
      <c r="A156" s="155"/>
      <c r="B156" s="24" t="s">
        <v>67</v>
      </c>
      <c r="C156" s="27">
        <v>710</v>
      </c>
      <c r="D156" s="3">
        <v>946</v>
      </c>
      <c r="E156" s="3">
        <v>1002</v>
      </c>
      <c r="F156" s="3">
        <v>981</v>
      </c>
      <c r="G156" s="3">
        <v>919</v>
      </c>
      <c r="H156" s="70">
        <v>966</v>
      </c>
      <c r="I156" s="76">
        <v>974</v>
      </c>
    </row>
    <row r="157" spans="1:9" x14ac:dyDescent="0.2">
      <c r="A157" s="155"/>
      <c r="B157" s="24" t="s">
        <v>68</v>
      </c>
      <c r="C157" s="27">
        <v>2650</v>
      </c>
      <c r="D157" s="3">
        <v>2823</v>
      </c>
      <c r="E157" s="3">
        <v>2833</v>
      </c>
      <c r="F157" s="3">
        <v>2911</v>
      </c>
      <c r="G157" s="3">
        <v>3201</v>
      </c>
      <c r="H157" s="70">
        <v>3619</v>
      </c>
      <c r="I157" s="76">
        <v>3683</v>
      </c>
    </row>
    <row r="158" spans="1:9" x14ac:dyDescent="0.2">
      <c r="A158" s="155"/>
      <c r="B158" s="24" t="s">
        <v>69</v>
      </c>
      <c r="C158" s="27">
        <v>4105</v>
      </c>
      <c r="D158" s="3">
        <v>4128</v>
      </c>
      <c r="E158" s="3">
        <v>4009</v>
      </c>
      <c r="F158" s="3">
        <v>4809</v>
      </c>
      <c r="G158" s="3">
        <v>4368</v>
      </c>
      <c r="H158" s="70">
        <v>5107</v>
      </c>
      <c r="I158" s="76">
        <v>4747</v>
      </c>
    </row>
    <row r="159" spans="1:9" ht="13.5" thickBot="1" x14ac:dyDescent="0.25">
      <c r="A159" s="11"/>
      <c r="B159" s="25" t="s">
        <v>70</v>
      </c>
      <c r="C159" s="28">
        <v>358604</v>
      </c>
      <c r="D159" s="4">
        <v>319654</v>
      </c>
      <c r="E159" s="4">
        <v>299766</v>
      </c>
      <c r="F159" s="4">
        <v>309437</v>
      </c>
      <c r="G159" s="4">
        <v>312422</v>
      </c>
      <c r="H159" s="71" t="s">
        <v>23</v>
      </c>
      <c r="I159" s="77" t="s">
        <v>23</v>
      </c>
    </row>
    <row r="160" spans="1:9" x14ac:dyDescent="0.2">
      <c r="A160" s="152" t="s">
        <v>17</v>
      </c>
      <c r="B160" s="88" t="s">
        <v>54</v>
      </c>
      <c r="C160" s="26">
        <v>9675</v>
      </c>
      <c r="D160" s="12">
        <v>9340</v>
      </c>
      <c r="E160" s="12">
        <v>9118</v>
      </c>
      <c r="F160" s="12">
        <v>9278</v>
      </c>
      <c r="G160" s="12">
        <v>9686</v>
      </c>
      <c r="H160" s="69" t="s">
        <v>23</v>
      </c>
      <c r="I160" s="80" t="s">
        <v>23</v>
      </c>
    </row>
    <row r="161" spans="1:26" x14ac:dyDescent="0.2">
      <c r="A161" s="155"/>
      <c r="B161" s="24" t="s">
        <v>55</v>
      </c>
      <c r="C161" s="27">
        <v>5553</v>
      </c>
      <c r="D161" s="3">
        <v>5445</v>
      </c>
      <c r="E161" s="3">
        <v>5454</v>
      </c>
      <c r="F161" s="3">
        <v>5875</v>
      </c>
      <c r="G161" s="3">
        <v>5808</v>
      </c>
      <c r="H161" s="70" t="s">
        <v>23</v>
      </c>
      <c r="I161" s="76" t="s">
        <v>23</v>
      </c>
    </row>
    <row r="162" spans="1:26" x14ac:dyDescent="0.2">
      <c r="A162" s="155"/>
      <c r="B162" s="24" t="s">
        <v>56</v>
      </c>
      <c r="C162" s="27">
        <v>151</v>
      </c>
      <c r="D162" s="3">
        <v>128</v>
      </c>
      <c r="E162" s="3">
        <v>132</v>
      </c>
      <c r="F162" s="3">
        <v>116</v>
      </c>
      <c r="G162" s="3">
        <v>121</v>
      </c>
      <c r="H162" s="70" t="s">
        <v>23</v>
      </c>
      <c r="I162" s="76" t="s">
        <v>23</v>
      </c>
    </row>
    <row r="163" spans="1:26" x14ac:dyDescent="0.2">
      <c r="A163" s="155"/>
      <c r="B163" s="24" t="s">
        <v>57</v>
      </c>
      <c r="C163" s="27">
        <v>15654</v>
      </c>
      <c r="D163" s="3">
        <v>14195</v>
      </c>
      <c r="E163" s="3">
        <v>12315</v>
      </c>
      <c r="F163" s="3">
        <v>10881</v>
      </c>
      <c r="G163" s="3">
        <v>10250</v>
      </c>
      <c r="H163" s="70">
        <v>9471</v>
      </c>
      <c r="I163" s="76">
        <v>8073</v>
      </c>
    </row>
    <row r="164" spans="1:26" x14ac:dyDescent="0.2">
      <c r="A164" s="155"/>
      <c r="B164" s="24" t="s">
        <v>58</v>
      </c>
      <c r="C164" s="27">
        <v>176160</v>
      </c>
      <c r="D164" s="3">
        <v>156133</v>
      </c>
      <c r="E164" s="3">
        <v>155676</v>
      </c>
      <c r="F164" s="3">
        <v>162774</v>
      </c>
      <c r="G164" s="3">
        <v>165920</v>
      </c>
      <c r="H164" s="70">
        <v>164454</v>
      </c>
      <c r="I164" s="76">
        <v>173082</v>
      </c>
    </row>
    <row r="165" spans="1:26" x14ac:dyDescent="0.2">
      <c r="A165" s="155"/>
      <c r="B165" s="24" t="s">
        <v>59</v>
      </c>
      <c r="C165" s="27">
        <v>7608</v>
      </c>
      <c r="D165" s="3">
        <v>7387</v>
      </c>
      <c r="E165" s="3">
        <v>7476</v>
      </c>
      <c r="F165" s="3">
        <v>7692</v>
      </c>
      <c r="G165" s="3">
        <v>7309</v>
      </c>
      <c r="H165" s="70">
        <v>6656</v>
      </c>
      <c r="I165" s="76">
        <v>6309</v>
      </c>
    </row>
    <row r="166" spans="1:26" x14ac:dyDescent="0.2">
      <c r="A166" s="155"/>
      <c r="B166" s="24" t="s">
        <v>60</v>
      </c>
      <c r="C166" s="27">
        <v>7694</v>
      </c>
      <c r="D166" s="3">
        <v>7701</v>
      </c>
      <c r="E166" s="3">
        <v>8093</v>
      </c>
      <c r="F166" s="3">
        <v>8863</v>
      </c>
      <c r="G166" s="3">
        <v>9025</v>
      </c>
      <c r="H166" s="70">
        <v>9167</v>
      </c>
      <c r="I166" s="76">
        <v>8596</v>
      </c>
    </row>
    <row r="167" spans="1:26" x14ac:dyDescent="0.2">
      <c r="A167" s="155"/>
      <c r="B167" s="24" t="s">
        <v>61</v>
      </c>
      <c r="C167" s="27">
        <v>55801</v>
      </c>
      <c r="D167" s="3">
        <v>46483</v>
      </c>
      <c r="E167" s="3">
        <v>37240</v>
      </c>
      <c r="F167" s="3">
        <v>39409</v>
      </c>
      <c r="G167" s="3">
        <v>36458</v>
      </c>
      <c r="H167" s="70">
        <v>32865</v>
      </c>
      <c r="I167" s="76">
        <v>31266</v>
      </c>
    </row>
    <row r="168" spans="1:26" x14ac:dyDescent="0.2">
      <c r="A168" s="155"/>
      <c r="B168" s="24" t="s">
        <v>62</v>
      </c>
      <c r="C168" s="27">
        <v>97162</v>
      </c>
      <c r="D168" s="3">
        <v>83680</v>
      </c>
      <c r="E168" s="3">
        <v>78035</v>
      </c>
      <c r="F168" s="3">
        <v>77694</v>
      </c>
      <c r="G168" s="3">
        <v>79043</v>
      </c>
      <c r="H168" s="70">
        <v>77660</v>
      </c>
      <c r="I168" s="76">
        <v>76517</v>
      </c>
    </row>
    <row r="169" spans="1:26" x14ac:dyDescent="0.2">
      <c r="A169" s="155"/>
      <c r="B169" s="24" t="s">
        <v>63</v>
      </c>
      <c r="C169" s="27">
        <v>34192</v>
      </c>
      <c r="D169" s="3">
        <v>33002</v>
      </c>
      <c r="E169" s="3">
        <v>33064</v>
      </c>
      <c r="F169" s="3">
        <v>31944</v>
      </c>
      <c r="G169" s="3">
        <v>33061</v>
      </c>
      <c r="H169" s="70">
        <v>33368</v>
      </c>
      <c r="I169" s="76">
        <v>34215</v>
      </c>
      <c r="K169" s="128" t="s">
        <v>57</v>
      </c>
    </row>
    <row r="170" spans="1:26" x14ac:dyDescent="0.2">
      <c r="A170" s="155"/>
      <c r="B170" s="24" t="s">
        <v>64</v>
      </c>
      <c r="C170" s="27">
        <v>14516</v>
      </c>
      <c r="D170" s="3">
        <v>14662</v>
      </c>
      <c r="E170" s="3">
        <v>14082</v>
      </c>
      <c r="F170" s="3">
        <v>14556</v>
      </c>
      <c r="G170" s="3">
        <v>14991</v>
      </c>
      <c r="H170" s="70">
        <v>15413</v>
      </c>
      <c r="I170" s="76">
        <v>14984</v>
      </c>
      <c r="K170" s="128" t="s">
        <v>58</v>
      </c>
    </row>
    <row r="171" spans="1:26" x14ac:dyDescent="0.2">
      <c r="A171" s="155"/>
      <c r="B171" s="24" t="s">
        <v>65</v>
      </c>
      <c r="C171" s="27">
        <v>12997</v>
      </c>
      <c r="D171" s="3">
        <v>10124</v>
      </c>
      <c r="E171" s="3">
        <v>9423</v>
      </c>
      <c r="F171" s="3">
        <v>9338</v>
      </c>
      <c r="G171" s="3">
        <v>11461</v>
      </c>
      <c r="H171" s="70">
        <v>11601</v>
      </c>
      <c r="I171" s="76">
        <v>12612</v>
      </c>
      <c r="K171" s="128" t="s">
        <v>59</v>
      </c>
    </row>
    <row r="172" spans="1:26" ht="25.5" x14ac:dyDescent="0.2">
      <c r="A172" s="155"/>
      <c r="B172" s="24" t="s">
        <v>66</v>
      </c>
      <c r="C172" s="27">
        <v>38471</v>
      </c>
      <c r="D172" s="3">
        <v>38876</v>
      </c>
      <c r="E172" s="3">
        <v>36657</v>
      </c>
      <c r="F172" s="3">
        <v>37704</v>
      </c>
      <c r="G172" s="3">
        <v>38984</v>
      </c>
      <c r="H172" s="70">
        <v>40125</v>
      </c>
      <c r="I172" s="76">
        <v>41640</v>
      </c>
      <c r="K172" s="128" t="s">
        <v>60</v>
      </c>
    </row>
    <row r="173" spans="1:26" x14ac:dyDescent="0.2">
      <c r="A173" s="155"/>
      <c r="B173" s="24" t="s">
        <v>67</v>
      </c>
      <c r="C173" s="27">
        <v>823</v>
      </c>
      <c r="D173" s="3">
        <v>931</v>
      </c>
      <c r="E173" s="3">
        <v>1042</v>
      </c>
      <c r="F173" s="3">
        <v>1024</v>
      </c>
      <c r="G173" s="3">
        <v>1126</v>
      </c>
      <c r="H173" s="70">
        <v>1009</v>
      </c>
      <c r="I173" s="76">
        <v>1026</v>
      </c>
      <c r="K173" s="128" t="s">
        <v>61</v>
      </c>
    </row>
    <row r="174" spans="1:26" x14ac:dyDescent="0.2">
      <c r="A174" s="155"/>
      <c r="B174" s="24" t="s">
        <v>68</v>
      </c>
      <c r="C174" s="27">
        <v>3528</v>
      </c>
      <c r="D174" s="3">
        <v>3815</v>
      </c>
      <c r="E174" s="3">
        <v>4039</v>
      </c>
      <c r="F174" s="3">
        <v>4524</v>
      </c>
      <c r="G174" s="3">
        <v>4731</v>
      </c>
      <c r="H174" s="70">
        <v>4966</v>
      </c>
      <c r="I174" s="76">
        <v>4784</v>
      </c>
      <c r="K174" s="128" t="s">
        <v>62</v>
      </c>
    </row>
    <row r="175" spans="1:26" x14ac:dyDescent="0.2">
      <c r="A175" s="155"/>
      <c r="B175" s="24" t="s">
        <v>69</v>
      </c>
      <c r="C175" s="27">
        <v>6144</v>
      </c>
      <c r="D175" s="3">
        <v>5557</v>
      </c>
      <c r="E175" s="3">
        <v>5633</v>
      </c>
      <c r="F175" s="3">
        <v>5839</v>
      </c>
      <c r="G175" s="3">
        <v>5623</v>
      </c>
      <c r="H175" s="70">
        <v>6130</v>
      </c>
      <c r="I175" s="76">
        <v>6124</v>
      </c>
      <c r="K175" s="128" t="s">
        <v>63</v>
      </c>
    </row>
    <row r="176" spans="1:26" ht="15.75" thickBot="1" x14ac:dyDescent="0.3">
      <c r="A176" s="11"/>
      <c r="B176" s="25" t="s">
        <v>70</v>
      </c>
      <c r="C176" s="28">
        <v>486129</v>
      </c>
      <c r="D176" s="4">
        <v>437459</v>
      </c>
      <c r="E176" s="4">
        <v>417479</v>
      </c>
      <c r="F176" s="4">
        <v>427511</v>
      </c>
      <c r="G176" s="4">
        <v>433597</v>
      </c>
      <c r="H176" s="71" t="s">
        <v>23</v>
      </c>
      <c r="I176" s="77" t="s">
        <v>23</v>
      </c>
      <c r="K176" s="128" t="s">
        <v>64</v>
      </c>
      <c r="L176" s="130"/>
      <c r="M176" s="130"/>
      <c r="N176" s="130"/>
      <c r="O176" s="130"/>
      <c r="P176" s="130"/>
      <c r="Q176" s="130"/>
      <c r="R176" s="130"/>
      <c r="S176" s="130"/>
      <c r="T176" s="130"/>
      <c r="U176" s="130"/>
      <c r="V176" s="130"/>
      <c r="W176" s="130"/>
      <c r="X176" s="130"/>
      <c r="Y176" s="130"/>
      <c r="Z176" s="130"/>
    </row>
    <row r="177" spans="1:25" x14ac:dyDescent="0.2">
      <c r="A177" s="84"/>
      <c r="B177" s="89"/>
      <c r="C177" s="10"/>
      <c r="D177" s="10"/>
      <c r="E177" s="10"/>
      <c r="F177" s="10"/>
      <c r="G177" s="10"/>
      <c r="H177" s="10"/>
      <c r="I177" s="90"/>
      <c r="K177" s="128" t="s">
        <v>65</v>
      </c>
    </row>
    <row r="178" spans="1:25" ht="24.75" customHeight="1" x14ac:dyDescent="0.25">
      <c r="A178" s="84"/>
      <c r="B178" s="89"/>
      <c r="C178" s="10"/>
      <c r="D178" s="10"/>
      <c r="E178" s="10"/>
      <c r="F178" s="10"/>
      <c r="G178" s="10"/>
      <c r="H178" s="10"/>
      <c r="I178" s="90"/>
      <c r="K178" s="153" t="s">
        <v>107</v>
      </c>
      <c r="L178" s="154"/>
      <c r="M178" s="154"/>
      <c r="N178" s="154"/>
      <c r="O178" s="154"/>
      <c r="P178" s="154"/>
      <c r="Q178" s="154"/>
      <c r="R178" s="154"/>
      <c r="S178" s="154"/>
      <c r="T178" s="154"/>
      <c r="U178" s="154"/>
      <c r="V178" s="154"/>
      <c r="W178" s="154"/>
      <c r="X178" s="154"/>
      <c r="Y178" s="154"/>
    </row>
    <row r="179" spans="1:25" x14ac:dyDescent="0.2">
      <c r="A179" s="84"/>
      <c r="B179" s="89"/>
      <c r="C179" s="10"/>
      <c r="D179" s="10"/>
      <c r="E179" s="10"/>
      <c r="F179" s="10"/>
      <c r="G179" s="10"/>
      <c r="H179" s="10"/>
      <c r="I179" s="90"/>
      <c r="K179" s="128" t="s">
        <v>67</v>
      </c>
    </row>
    <row r="180" spans="1:25" x14ac:dyDescent="0.2">
      <c r="A180" s="84"/>
      <c r="B180" s="89"/>
      <c r="C180" s="10"/>
      <c r="D180" s="10"/>
      <c r="E180" s="10"/>
      <c r="F180" s="10"/>
      <c r="G180" s="10"/>
      <c r="H180" s="10"/>
      <c r="I180" s="90"/>
      <c r="K180" s="128" t="s">
        <v>68</v>
      </c>
    </row>
    <row r="181" spans="1:25" x14ac:dyDescent="0.2">
      <c r="A181" s="84"/>
      <c r="B181" s="89"/>
      <c r="C181" s="10"/>
      <c r="D181" s="10"/>
      <c r="E181" s="10"/>
      <c r="F181" s="10"/>
      <c r="G181" s="10"/>
      <c r="H181" s="10"/>
      <c r="I181" s="90"/>
      <c r="K181" s="128" t="s">
        <v>69</v>
      </c>
    </row>
    <row r="182" spans="1:25" x14ac:dyDescent="0.2">
      <c r="A182" s="84"/>
      <c r="B182" s="89"/>
      <c r="C182" s="10"/>
      <c r="D182" s="10"/>
      <c r="E182" s="10"/>
      <c r="F182" s="10"/>
      <c r="G182" s="10"/>
      <c r="H182" s="10"/>
      <c r="I182" s="90"/>
    </row>
    <row r="183" spans="1:25" x14ac:dyDescent="0.2">
      <c r="A183" s="84"/>
      <c r="B183" s="89"/>
      <c r="C183" s="10"/>
      <c r="D183" s="10"/>
      <c r="E183" s="10"/>
      <c r="F183" s="10"/>
      <c r="G183" s="10"/>
      <c r="H183" s="10"/>
      <c r="I183" s="90"/>
    </row>
    <row r="184" spans="1:25" x14ac:dyDescent="0.2">
      <c r="A184" s="84"/>
      <c r="B184" s="89"/>
      <c r="C184" s="10"/>
      <c r="D184" s="10"/>
      <c r="E184" s="10"/>
      <c r="F184" s="10"/>
      <c r="G184" s="10"/>
      <c r="H184" s="10"/>
      <c r="I184" s="90"/>
    </row>
    <row r="186" spans="1:25" ht="15.75" x14ac:dyDescent="0.25">
      <c r="A186" s="41" t="s">
        <v>71</v>
      </c>
    </row>
    <row r="187" spans="1:25" x14ac:dyDescent="0.2">
      <c r="A187" s="1" t="s">
        <v>72</v>
      </c>
    </row>
    <row r="188" spans="1:25" ht="13.5" thickBot="1" x14ac:dyDescent="0.25">
      <c r="A188" s="37"/>
      <c r="B188" s="37"/>
      <c r="C188" s="134" t="s">
        <v>73</v>
      </c>
      <c r="D188" s="134"/>
      <c r="E188" s="134"/>
      <c r="F188" s="134"/>
      <c r="G188" s="134"/>
      <c r="H188" s="134"/>
    </row>
    <row r="189" spans="1:25" ht="18.75" customHeight="1" thickBot="1" x14ac:dyDescent="0.3">
      <c r="A189" s="137" t="s">
        <v>50</v>
      </c>
      <c r="B189" s="48" t="s">
        <v>53</v>
      </c>
      <c r="C189" s="148" t="s">
        <v>3</v>
      </c>
      <c r="D189" s="149"/>
      <c r="E189" s="149"/>
      <c r="F189" s="149"/>
      <c r="G189" s="149"/>
      <c r="H189" s="149"/>
      <c r="I189" s="150"/>
    </row>
    <row r="190" spans="1:25" ht="18" customHeight="1" thickBot="1" x14ac:dyDescent="0.25">
      <c r="A190" s="144"/>
      <c r="B190" s="49"/>
      <c r="C190" s="91">
        <v>2008</v>
      </c>
      <c r="D190" s="92">
        <v>2009</v>
      </c>
      <c r="E190" s="92">
        <v>2010</v>
      </c>
      <c r="F190" s="92">
        <v>2011</v>
      </c>
      <c r="G190" s="92">
        <v>2012</v>
      </c>
      <c r="H190" s="93">
        <v>2013</v>
      </c>
      <c r="I190" s="94">
        <v>2014</v>
      </c>
    </row>
    <row r="191" spans="1:25" x14ac:dyDescent="0.2">
      <c r="A191" s="152" t="s">
        <v>51</v>
      </c>
      <c r="B191" s="51" t="s">
        <v>54</v>
      </c>
      <c r="C191" s="53">
        <f t="shared" ref="C191:C206" si="0">C24/$C$40</f>
        <v>1.7602570123474718E-2</v>
      </c>
      <c r="D191" s="54">
        <f t="shared" ref="D191:D206" si="1">D24/$D$40</f>
        <v>1.9763407694928646E-2</v>
      </c>
      <c r="E191" s="55">
        <f t="shared" ref="E191:E206" si="2">E24/$E$40</f>
        <v>2.0230297961783054E-2</v>
      </c>
      <c r="F191" s="54">
        <f t="shared" ref="F191:F206" si="3">F24/$F$40</f>
        <v>2.1068292051233756E-2</v>
      </c>
      <c r="G191" s="54">
        <f t="shared" ref="G191:G206" si="4">G24/$G$40</f>
        <v>2.0833059060157248E-2</v>
      </c>
      <c r="H191" s="95"/>
      <c r="I191" s="96"/>
    </row>
    <row r="192" spans="1:25" x14ac:dyDescent="0.2">
      <c r="A192" s="155"/>
      <c r="B192" s="52" t="s">
        <v>55</v>
      </c>
      <c r="C192" s="56">
        <f t="shared" si="0"/>
        <v>7.9764230615044784E-3</v>
      </c>
      <c r="D192" s="57">
        <f t="shared" si="1"/>
        <v>9.1523978167963246E-3</v>
      </c>
      <c r="E192" s="57">
        <f t="shared" si="2"/>
        <v>9.7071208502374773E-3</v>
      </c>
      <c r="F192" s="57">
        <f t="shared" si="3"/>
        <v>9.8540410937401901E-3</v>
      </c>
      <c r="G192" s="57">
        <f t="shared" si="4"/>
        <v>1.0027427317608337E-2</v>
      </c>
      <c r="H192" s="97"/>
      <c r="I192" s="98"/>
    </row>
    <row r="193" spans="1:9" x14ac:dyDescent="0.2">
      <c r="A193" s="155"/>
      <c r="B193" s="52" t="s">
        <v>56</v>
      </c>
      <c r="C193" s="56">
        <f t="shared" si="0"/>
        <v>5.5191313415764388E-4</v>
      </c>
      <c r="D193" s="57">
        <f t="shared" si="1"/>
        <v>5.9073074178494969E-4</v>
      </c>
      <c r="E193" s="57">
        <f t="shared" si="2"/>
        <v>6.5659117302518943E-4</v>
      </c>
      <c r="F193" s="57">
        <f t="shared" si="3"/>
        <v>6.7053980661769326E-4</v>
      </c>
      <c r="G193" s="57">
        <f t="shared" si="4"/>
        <v>6.9043700859389287E-4</v>
      </c>
      <c r="H193" s="97"/>
      <c r="I193" s="98"/>
    </row>
    <row r="194" spans="1:9" x14ac:dyDescent="0.2">
      <c r="A194" s="155"/>
      <c r="B194" s="24" t="s">
        <v>57</v>
      </c>
      <c r="C194" s="56">
        <f t="shared" si="0"/>
        <v>1.7959627199757321E-2</v>
      </c>
      <c r="D194" s="57">
        <f t="shared" si="1"/>
        <v>1.8198602199156502E-2</v>
      </c>
      <c r="E194" s="57">
        <f t="shared" si="2"/>
        <v>1.6934939256457324E-2</v>
      </c>
      <c r="F194" s="57">
        <f t="shared" si="3"/>
        <v>1.630436915301061E-2</v>
      </c>
      <c r="G194" s="57">
        <f t="shared" si="4"/>
        <v>1.5697690010361431E-2</v>
      </c>
      <c r="H194" s="99">
        <f t="shared" ref="H194:H206" si="5">H27/($H$27+$H$28+$H$29+$H$30+$H$31+$H$32+$H$33+$H$34+$H$35+$H$36+$H$37+$H$38+$H$39)</f>
        <v>1.5036141114934424E-2</v>
      </c>
      <c r="I194" s="100">
        <f t="shared" ref="I194:I206" si="6">I27/($I$27+$I$28+$I$29+$I$30+$I$31+$I$32+$I$33+$I$34+$I$35+$I$36+$I$37+$I$38+$I$39)</f>
        <v>1.4396087434938561E-2</v>
      </c>
    </row>
    <row r="195" spans="1:9" x14ac:dyDescent="0.2">
      <c r="A195" s="155"/>
      <c r="B195" s="24" t="s">
        <v>58</v>
      </c>
      <c r="C195" s="56">
        <f t="shared" si="0"/>
        <v>0.29959924532485105</v>
      </c>
      <c r="D195" s="57">
        <f t="shared" si="1"/>
        <v>0.28316979306328294</v>
      </c>
      <c r="E195" s="57">
        <f t="shared" si="2"/>
        <v>0.28464973873037441</v>
      </c>
      <c r="F195" s="57">
        <f t="shared" si="3"/>
        <v>0.28448497441451626</v>
      </c>
      <c r="G195" s="57">
        <f t="shared" si="4"/>
        <v>0.28204205522033277</v>
      </c>
      <c r="H195" s="99">
        <f t="shared" si="5"/>
        <v>0.29105897512311296</v>
      </c>
      <c r="I195" s="100">
        <f t="shared" si="6"/>
        <v>0.29440811326787442</v>
      </c>
    </row>
    <row r="196" spans="1:9" x14ac:dyDescent="0.2">
      <c r="A196" s="155"/>
      <c r="B196" s="24" t="s">
        <v>59</v>
      </c>
      <c r="C196" s="56">
        <f t="shared" si="0"/>
        <v>1.8261471479045562E-2</v>
      </c>
      <c r="D196" s="57">
        <f t="shared" si="1"/>
        <v>1.9100532086250975E-2</v>
      </c>
      <c r="E196" s="57">
        <f t="shared" si="2"/>
        <v>1.9105689410606908E-2</v>
      </c>
      <c r="F196" s="57">
        <f t="shared" si="3"/>
        <v>1.8638259716205186E-2</v>
      </c>
      <c r="G196" s="57">
        <f t="shared" si="4"/>
        <v>1.7635155726214422E-2</v>
      </c>
      <c r="H196" s="99">
        <f t="shared" si="5"/>
        <v>1.6146029904932007E-2</v>
      </c>
      <c r="I196" s="100">
        <f t="shared" si="6"/>
        <v>1.5209865603530793E-2</v>
      </c>
    </row>
    <row r="197" spans="1:9" x14ac:dyDescent="0.2">
      <c r="A197" s="155"/>
      <c r="B197" s="24" t="s">
        <v>60</v>
      </c>
      <c r="C197" s="56">
        <f t="shared" si="0"/>
        <v>1.6798010105016029E-2</v>
      </c>
      <c r="D197" s="57">
        <f t="shared" si="1"/>
        <v>1.8120504785490453E-2</v>
      </c>
      <c r="E197" s="57">
        <f t="shared" si="2"/>
        <v>2.0174864859665659E-2</v>
      </c>
      <c r="F197" s="57">
        <f t="shared" si="3"/>
        <v>2.0949095874929366E-2</v>
      </c>
      <c r="G197" s="57">
        <f t="shared" si="4"/>
        <v>2.1435241055646981E-2</v>
      </c>
      <c r="H197" s="99">
        <f t="shared" si="5"/>
        <v>2.211786983771049E-2</v>
      </c>
      <c r="I197" s="100">
        <f t="shared" si="6"/>
        <v>2.1444310572912389E-2</v>
      </c>
    </row>
    <row r="198" spans="1:9" x14ac:dyDescent="0.2">
      <c r="A198" s="155"/>
      <c r="B198" s="24" t="s">
        <v>61</v>
      </c>
      <c r="C198" s="56">
        <f t="shared" si="0"/>
        <v>0.12108209348020653</v>
      </c>
      <c r="D198" s="57">
        <f t="shared" si="1"/>
        <v>0.11375578795885505</v>
      </c>
      <c r="E198" s="57">
        <f t="shared" si="2"/>
        <v>0.10142131486305746</v>
      </c>
      <c r="F198" s="57">
        <f t="shared" si="3"/>
        <v>0.1037695913386074</v>
      </c>
      <c r="G198" s="57">
        <f t="shared" si="4"/>
        <v>9.9746449686109587E-2</v>
      </c>
      <c r="H198" s="99">
        <f t="shared" si="5"/>
        <v>9.4804655049981437E-2</v>
      </c>
      <c r="I198" s="100">
        <f t="shared" si="6"/>
        <v>9.1445307702335013E-2</v>
      </c>
    </row>
    <row r="199" spans="1:9" x14ac:dyDescent="0.2">
      <c r="A199" s="155"/>
      <c r="B199" s="24" t="s">
        <v>62</v>
      </c>
      <c r="C199" s="56">
        <f t="shared" si="0"/>
        <v>0.2328787694549917</v>
      </c>
      <c r="D199" s="57">
        <f t="shared" si="1"/>
        <v>0.22912519229702352</v>
      </c>
      <c r="E199" s="57">
        <f t="shared" si="2"/>
        <v>0.2274627737610575</v>
      </c>
      <c r="F199" s="57">
        <f t="shared" si="3"/>
        <v>0.22161855653921014</v>
      </c>
      <c r="G199" s="57">
        <f t="shared" si="4"/>
        <v>0.22216980557079297</v>
      </c>
      <c r="H199" s="99">
        <f t="shared" si="5"/>
        <v>0.22890294139375095</v>
      </c>
      <c r="I199" s="100">
        <f t="shared" si="6"/>
        <v>0.2253695846390831</v>
      </c>
    </row>
    <row r="200" spans="1:9" x14ac:dyDescent="0.2">
      <c r="A200" s="155"/>
      <c r="B200" s="24" t="s">
        <v>63</v>
      </c>
      <c r="C200" s="56">
        <f t="shared" si="0"/>
        <v>7.5350429392285423E-2</v>
      </c>
      <c r="D200" s="57">
        <f t="shared" si="1"/>
        <v>8.0237711383864735E-2</v>
      </c>
      <c r="E200" s="57">
        <f t="shared" si="2"/>
        <v>8.1093059775614901E-2</v>
      </c>
      <c r="F200" s="57">
        <f t="shared" si="3"/>
        <v>7.9822932363282473E-2</v>
      </c>
      <c r="G200" s="57">
        <f t="shared" si="4"/>
        <v>8.097056134576705E-2</v>
      </c>
      <c r="H200" s="99">
        <f t="shared" si="5"/>
        <v>8.5514707471307974E-2</v>
      </c>
      <c r="I200" s="100">
        <f t="shared" si="6"/>
        <v>8.5999021959201075E-2</v>
      </c>
    </row>
    <row r="201" spans="1:9" x14ac:dyDescent="0.2">
      <c r="A201" s="155"/>
      <c r="B201" s="24" t="s">
        <v>64</v>
      </c>
      <c r="C201" s="56">
        <f t="shared" si="0"/>
        <v>3.1349912067712801E-2</v>
      </c>
      <c r="D201" s="57">
        <f t="shared" si="1"/>
        <v>3.5299078569569674E-2</v>
      </c>
      <c r="E201" s="57">
        <f t="shared" si="2"/>
        <v>3.6140610746225738E-2</v>
      </c>
      <c r="F201" s="57">
        <f t="shared" si="3"/>
        <v>3.7061181484271989E-2</v>
      </c>
      <c r="G201" s="57">
        <f t="shared" si="4"/>
        <v>3.7970378496982995E-2</v>
      </c>
      <c r="H201" s="99">
        <f t="shared" si="5"/>
        <v>4.007108112766912E-2</v>
      </c>
      <c r="I201" s="100">
        <f t="shared" si="6"/>
        <v>4.0012769284596059E-2</v>
      </c>
    </row>
    <row r="202" spans="1:9" x14ac:dyDescent="0.2">
      <c r="A202" s="155"/>
      <c r="B202" s="24" t="s">
        <v>65</v>
      </c>
      <c r="C202" s="56">
        <f t="shared" si="0"/>
        <v>3.1980240263749599E-2</v>
      </c>
      <c r="D202" s="57">
        <f t="shared" si="1"/>
        <v>3.2675672155629096E-2</v>
      </c>
      <c r="E202" s="57">
        <f t="shared" si="2"/>
        <v>3.3429451126228513E-2</v>
      </c>
      <c r="F202" s="57">
        <f t="shared" si="3"/>
        <v>3.3485050935518304E-2</v>
      </c>
      <c r="G202" s="57">
        <f t="shared" si="4"/>
        <v>3.4496982995063083E-2</v>
      </c>
      <c r="H202" s="99">
        <f t="shared" si="5"/>
        <v>3.7296736067591395E-2</v>
      </c>
      <c r="I202" s="100">
        <f t="shared" si="6"/>
        <v>3.9585786912186553E-2</v>
      </c>
    </row>
    <row r="203" spans="1:9" ht="25.5" x14ac:dyDescent="0.2">
      <c r="A203" s="155"/>
      <c r="B203" s="24" t="s">
        <v>66</v>
      </c>
      <c r="C203" s="56">
        <f t="shared" si="0"/>
        <v>0.10283716435668068</v>
      </c>
      <c r="D203" s="57">
        <f t="shared" si="1"/>
        <v>0.11135595920172062</v>
      </c>
      <c r="E203" s="57">
        <f t="shared" si="2"/>
        <v>0.11692385263603385</v>
      </c>
      <c r="F203" s="57">
        <f t="shared" si="3"/>
        <v>0.11906692448358135</v>
      </c>
      <c r="G203" s="57">
        <f t="shared" si="4"/>
        <v>0.12102687877125617</v>
      </c>
      <c r="H203" s="99">
        <f t="shared" si="5"/>
        <v>0.13028742526405401</v>
      </c>
      <c r="I203" s="100">
        <f t="shared" si="6"/>
        <v>0.13273425194823266</v>
      </c>
    </row>
    <row r="204" spans="1:9" x14ac:dyDescent="0.2">
      <c r="A204" s="155"/>
      <c r="B204" s="24" t="s">
        <v>67</v>
      </c>
      <c r="C204" s="56">
        <f t="shared" si="0"/>
        <v>2.4276443814641403E-3</v>
      </c>
      <c r="D204" s="57">
        <f t="shared" si="1"/>
        <v>2.8236500873952916E-3</v>
      </c>
      <c r="E204" s="57">
        <f t="shared" si="2"/>
        <v>3.1756333295196709E-3</v>
      </c>
      <c r="F204" s="57">
        <f t="shared" si="3"/>
        <v>3.2465016167514283E-3</v>
      </c>
      <c r="G204" s="57">
        <f t="shared" si="4"/>
        <v>3.4334125678064241E-3</v>
      </c>
      <c r="H204" s="99">
        <f t="shared" si="5"/>
        <v>3.5867223428629152E-3</v>
      </c>
      <c r="I204" s="100">
        <f t="shared" si="6"/>
        <v>3.6080010468603108E-3</v>
      </c>
    </row>
    <row r="205" spans="1:9" x14ac:dyDescent="0.2">
      <c r="A205" s="155"/>
      <c r="B205" s="24" t="s">
        <v>68</v>
      </c>
      <c r="C205" s="56">
        <f t="shared" si="0"/>
        <v>7.9076756099939888E-3</v>
      </c>
      <c r="D205" s="57">
        <f t="shared" si="1"/>
        <v>9.4352628394648135E-3</v>
      </c>
      <c r="E205" s="57">
        <f t="shared" si="2"/>
        <v>1.0689982656273255E-2</v>
      </c>
      <c r="F205" s="57">
        <f t="shared" si="3"/>
        <v>1.1503657311483645E-2</v>
      </c>
      <c r="G205" s="57">
        <f t="shared" si="4"/>
        <v>1.2423965380630219E-2</v>
      </c>
      <c r="H205" s="99">
        <f t="shared" si="5"/>
        <v>1.3749604867529484E-2</v>
      </c>
      <c r="I205" s="100">
        <f t="shared" si="6"/>
        <v>1.4028882594666387E-2</v>
      </c>
    </row>
    <row r="206" spans="1:9" x14ac:dyDescent="0.2">
      <c r="A206" s="155"/>
      <c r="B206" s="24" t="s">
        <v>69</v>
      </c>
      <c r="C206" s="56">
        <f t="shared" si="0"/>
        <v>1.5436810565108348E-2</v>
      </c>
      <c r="D206" s="57">
        <f t="shared" si="1"/>
        <v>1.7195717118786404E-2</v>
      </c>
      <c r="E206" s="57">
        <f t="shared" si="2"/>
        <v>1.8204078863839089E-2</v>
      </c>
      <c r="F206" s="57">
        <f t="shared" si="3"/>
        <v>1.8456031817040246E-2</v>
      </c>
      <c r="G206" s="57">
        <f t="shared" si="4"/>
        <v>1.940049978667642E-2</v>
      </c>
      <c r="H206" s="99">
        <f t="shared" si="5"/>
        <v>2.1427110434562795E-2</v>
      </c>
      <c r="I206" s="100">
        <f t="shared" si="6"/>
        <v>2.1758017033582665E-2</v>
      </c>
    </row>
    <row r="207" spans="1:9" ht="13.5" thickBot="1" x14ac:dyDescent="0.25">
      <c r="A207" s="66"/>
      <c r="B207" s="32" t="s">
        <v>70</v>
      </c>
      <c r="C207" s="61">
        <f>SUM(C191:C206)</f>
        <v>0.99999999999999989</v>
      </c>
      <c r="D207" s="62">
        <f t="shared" ref="D207:G207" si="7">SUM(D191:D206)</f>
        <v>0.99999999999999989</v>
      </c>
      <c r="E207" s="62">
        <f t="shared" si="7"/>
        <v>1</v>
      </c>
      <c r="F207" s="62">
        <f t="shared" si="7"/>
        <v>1</v>
      </c>
      <c r="G207" s="62">
        <f t="shared" si="7"/>
        <v>1</v>
      </c>
      <c r="H207" s="101">
        <f>SUM(H194:H206)</f>
        <v>1</v>
      </c>
      <c r="I207" s="102">
        <f>SUM(I194:I206)</f>
        <v>1</v>
      </c>
    </row>
    <row r="208" spans="1:9" x14ac:dyDescent="0.2">
      <c r="A208" s="137" t="s">
        <v>10</v>
      </c>
      <c r="B208" s="30" t="s">
        <v>54</v>
      </c>
      <c r="C208" s="58">
        <f t="shared" ref="C208:C223" si="8">C41/$C$57</f>
        <v>5.0789249878914313E-3</v>
      </c>
      <c r="D208" s="54">
        <f t="shared" ref="D208:D223" si="9">D41/$D$57</f>
        <v>5.4300907739539541E-3</v>
      </c>
      <c r="E208" s="54">
        <f t="shared" ref="E208:E223" si="10">E41/$E$57</f>
        <v>5.7051666943461468E-3</v>
      </c>
      <c r="F208" s="54">
        <f t="shared" ref="F208:F223" si="11">F41/$F$57</f>
        <v>1.0713420119704395E-2</v>
      </c>
      <c r="G208" s="55">
        <f t="shared" ref="G208:G223" si="12">G41/$G$57</f>
        <v>6.1761627816162576E-3</v>
      </c>
      <c r="H208" s="103"/>
      <c r="I208" s="104"/>
    </row>
    <row r="209" spans="1:9" x14ac:dyDescent="0.2">
      <c r="A209" s="155"/>
      <c r="B209" s="24" t="s">
        <v>55</v>
      </c>
      <c r="C209" s="56">
        <f t="shared" si="8"/>
        <v>6.0256816075603234E-4</v>
      </c>
      <c r="D209" s="57">
        <f t="shared" si="9"/>
        <v>1.5048962765821588E-3</v>
      </c>
      <c r="E209" s="57">
        <f t="shared" si="10"/>
        <v>1.4446559440618998E-3</v>
      </c>
      <c r="F209" s="57">
        <f t="shared" si="11"/>
        <v>4.6213947985688055E-4</v>
      </c>
      <c r="G209" s="57">
        <f t="shared" si="12"/>
        <v>1.3558192449273929E-3</v>
      </c>
      <c r="H209" s="97"/>
      <c r="I209" s="104"/>
    </row>
    <row r="210" spans="1:9" x14ac:dyDescent="0.2">
      <c r="A210" s="155"/>
      <c r="B210" s="24" t="s">
        <v>56</v>
      </c>
      <c r="C210" s="56">
        <f t="shared" si="8"/>
        <v>3.1272524798730791E-4</v>
      </c>
      <c r="D210" s="57">
        <f t="shared" si="9"/>
        <v>3.4123242116662665E-4</v>
      </c>
      <c r="E210" s="57">
        <f t="shared" si="10"/>
        <v>3.821897449655284E-4</v>
      </c>
      <c r="F210" s="57">
        <f t="shared" si="11"/>
        <v>3.8408925659216294E-4</v>
      </c>
      <c r="G210" s="57">
        <f t="shared" si="12"/>
        <v>4.5402241996032509E-4</v>
      </c>
      <c r="H210" s="97"/>
      <c r="I210" s="105"/>
    </row>
    <row r="211" spans="1:9" x14ac:dyDescent="0.2">
      <c r="A211" s="155"/>
      <c r="B211" s="24" t="s">
        <v>57</v>
      </c>
      <c r="C211" s="56">
        <f t="shared" si="8"/>
        <v>2.4245741025357443E-3</v>
      </c>
      <c r="D211" s="57">
        <f t="shared" si="9"/>
        <v>2.5142903847037968E-3</v>
      </c>
      <c r="E211" s="57">
        <f t="shared" si="10"/>
        <v>2.6242276360446447E-3</v>
      </c>
      <c r="F211" s="57">
        <f t="shared" si="11"/>
        <v>4.5577222480107467E-3</v>
      </c>
      <c r="G211" s="57">
        <f t="shared" si="12"/>
        <v>2.3357162568142411E-3</v>
      </c>
      <c r="H211" s="99">
        <f t="shared" ref="H211:H223" si="13">H44/($H$44+$H$45+$H$46+$H$47+$H$48+$H$49+$H$50+$H$51+$H$52+$H$53+$H$54+$H$55+$H$56)</f>
        <v>4.8444316823979478E-3</v>
      </c>
      <c r="I211" s="100">
        <f t="shared" ref="I211:I223" si="14">I44/($I$44+$I$45+$I$46+$I$47+$I$48+$I$49+$I$50+$I$51+$I$52+$I$53+$I$54+$I$55+$I$56)</f>
        <v>5.1633135038850475E-3</v>
      </c>
    </row>
    <row r="212" spans="1:9" x14ac:dyDescent="0.2">
      <c r="A212" s="155"/>
      <c r="B212" s="24" t="s">
        <v>58</v>
      </c>
      <c r="C212" s="56">
        <f t="shared" si="8"/>
        <v>0.15736753988200342</v>
      </c>
      <c r="D212" s="57">
        <f t="shared" si="9"/>
        <v>0.13872323905170081</v>
      </c>
      <c r="E212" s="57">
        <f t="shared" si="10"/>
        <v>0.13491830294978091</v>
      </c>
      <c r="F212" s="57">
        <f t="shared" si="11"/>
        <v>0.12757206294955903</v>
      </c>
      <c r="G212" s="57">
        <f t="shared" si="12"/>
        <v>0.12355449570709306</v>
      </c>
      <c r="H212" s="99">
        <f t="shared" si="13"/>
        <v>0.12740536273544176</v>
      </c>
      <c r="I212" s="100">
        <f t="shared" si="14"/>
        <v>0.12354727328849233</v>
      </c>
    </row>
    <row r="213" spans="1:9" x14ac:dyDescent="0.2">
      <c r="A213" s="155"/>
      <c r="B213" s="24" t="s">
        <v>59</v>
      </c>
      <c r="C213" s="56">
        <f t="shared" si="8"/>
        <v>1.851085576119995E-2</v>
      </c>
      <c r="D213" s="57">
        <f t="shared" si="9"/>
        <v>1.7708328012218982E-2</v>
      </c>
      <c r="E213" s="57">
        <f t="shared" si="10"/>
        <v>1.7823456017306064E-2</v>
      </c>
      <c r="F213" s="57">
        <f t="shared" si="11"/>
        <v>1.6479893851696362E-2</v>
      </c>
      <c r="G213" s="57">
        <f t="shared" si="12"/>
        <v>1.5913694086774514E-2</v>
      </c>
      <c r="H213" s="99">
        <f t="shared" si="13"/>
        <v>1.523829519642745E-2</v>
      </c>
      <c r="I213" s="100">
        <f t="shared" si="14"/>
        <v>1.4136301221659459E-2</v>
      </c>
    </row>
    <row r="214" spans="1:9" x14ac:dyDescent="0.2">
      <c r="A214" s="155"/>
      <c r="B214" s="24" t="s">
        <v>60</v>
      </c>
      <c r="C214" s="56">
        <f t="shared" si="8"/>
        <v>1.5449389995080299E-2</v>
      </c>
      <c r="D214" s="57">
        <f t="shared" si="9"/>
        <v>1.7068772636020454E-2</v>
      </c>
      <c r="E214" s="57">
        <f t="shared" si="10"/>
        <v>1.6081777959468725E-2</v>
      </c>
      <c r="F214" s="57">
        <f t="shared" si="11"/>
        <v>1.576511812285105E-2</v>
      </c>
      <c r="G214" s="57">
        <f t="shared" si="12"/>
        <v>1.7385101608343181E-2</v>
      </c>
      <c r="H214" s="99">
        <f t="shared" si="13"/>
        <v>1.7411959890122897E-2</v>
      </c>
      <c r="I214" s="100">
        <f t="shared" si="14"/>
        <v>1.6734878464726929E-2</v>
      </c>
    </row>
    <row r="215" spans="1:9" x14ac:dyDescent="0.2">
      <c r="A215" s="155"/>
      <c r="B215" s="24" t="s">
        <v>61</v>
      </c>
      <c r="C215" s="56">
        <f t="shared" si="8"/>
        <v>0.11900721174931639</v>
      </c>
      <c r="D215" s="57">
        <f t="shared" si="9"/>
        <v>0.11040707801860432</v>
      </c>
      <c r="E215" s="57">
        <f t="shared" si="10"/>
        <v>9.7838445520395514E-2</v>
      </c>
      <c r="F215" s="57">
        <f t="shared" si="11"/>
        <v>9.7475486068035147E-2</v>
      </c>
      <c r="G215" s="57">
        <f t="shared" si="12"/>
        <v>9.8321887317050313E-2</v>
      </c>
      <c r="H215" s="99">
        <f t="shared" si="13"/>
        <v>8.9896267204319341E-2</v>
      </c>
      <c r="I215" s="100">
        <f t="shared" si="14"/>
        <v>8.801321644179505E-2</v>
      </c>
    </row>
    <row r="216" spans="1:9" x14ac:dyDescent="0.2">
      <c r="A216" s="155"/>
      <c r="B216" s="24" t="s">
        <v>62</v>
      </c>
      <c r="C216" s="56">
        <f t="shared" si="8"/>
        <v>0.25226725804790801</v>
      </c>
      <c r="D216" s="57">
        <f t="shared" si="9"/>
        <v>0.25501300054658488</v>
      </c>
      <c r="E216" s="57">
        <f t="shared" si="10"/>
        <v>0.25280840263849319</v>
      </c>
      <c r="F216" s="57">
        <f t="shared" si="11"/>
        <v>0.24695706826929792</v>
      </c>
      <c r="G216" s="57">
        <f t="shared" si="12"/>
        <v>0.24983729127725046</v>
      </c>
      <c r="H216" s="99">
        <f t="shared" si="13"/>
        <v>0.24938170972313564</v>
      </c>
      <c r="I216" s="100">
        <f t="shared" si="14"/>
        <v>0.24652232633166829</v>
      </c>
    </row>
    <row r="217" spans="1:9" x14ac:dyDescent="0.2">
      <c r="A217" s="155"/>
      <c r="B217" s="24" t="s">
        <v>63</v>
      </c>
      <c r="C217" s="56">
        <f t="shared" si="8"/>
        <v>7.4488675150928066E-2</v>
      </c>
      <c r="D217" s="57">
        <f t="shared" si="9"/>
        <v>7.7872507802882088E-2</v>
      </c>
      <c r="E217" s="57">
        <f t="shared" si="10"/>
        <v>8.2771226967478739E-2</v>
      </c>
      <c r="F217" s="57">
        <f t="shared" si="11"/>
        <v>7.946847797956727E-2</v>
      </c>
      <c r="G217" s="57">
        <f t="shared" si="12"/>
        <v>7.8956164968421491E-2</v>
      </c>
      <c r="H217" s="99">
        <f t="shared" si="13"/>
        <v>7.7730125942873374E-2</v>
      </c>
      <c r="I217" s="100">
        <f t="shared" si="14"/>
        <v>7.7746067524039911E-2</v>
      </c>
    </row>
    <row r="218" spans="1:9" x14ac:dyDescent="0.2">
      <c r="A218" s="155"/>
      <c r="B218" s="24" t="s">
        <v>64</v>
      </c>
      <c r="C218" s="56">
        <f t="shared" si="8"/>
        <v>2.899382558321352E-2</v>
      </c>
      <c r="D218" s="57">
        <f t="shared" si="9"/>
        <v>3.2370083928872452E-2</v>
      </c>
      <c r="E218" s="57">
        <f t="shared" si="10"/>
        <v>3.4339588895844243E-2</v>
      </c>
      <c r="F218" s="57">
        <f t="shared" si="11"/>
        <v>3.6940349089893319E-2</v>
      </c>
      <c r="G218" s="57">
        <f t="shared" si="12"/>
        <v>3.8892851750225187E-2</v>
      </c>
      <c r="H218" s="99">
        <f t="shared" si="13"/>
        <v>3.9372971838074332E-2</v>
      </c>
      <c r="I218" s="100">
        <f t="shared" si="14"/>
        <v>3.9763154143623178E-2</v>
      </c>
    </row>
    <row r="219" spans="1:9" x14ac:dyDescent="0.2">
      <c r="A219" s="155"/>
      <c r="B219" s="24" t="s">
        <v>65</v>
      </c>
      <c r="C219" s="56">
        <f t="shared" si="8"/>
        <v>7.9435073280678531E-2</v>
      </c>
      <c r="D219" s="57">
        <f t="shared" si="9"/>
        <v>8.0481812005455636E-2</v>
      </c>
      <c r="E219" s="57">
        <f t="shared" si="10"/>
        <v>8.1388317556029655E-2</v>
      </c>
      <c r="F219" s="57">
        <f t="shared" si="11"/>
        <v>8.1302658226288141E-2</v>
      </c>
      <c r="G219" s="57">
        <f t="shared" si="12"/>
        <v>7.5715527879163386E-2</v>
      </c>
      <c r="H219" s="99">
        <f t="shared" si="13"/>
        <v>7.749032297240413E-2</v>
      </c>
      <c r="I219" s="100">
        <f t="shared" si="14"/>
        <v>8.1448065885315987E-2</v>
      </c>
    </row>
    <row r="220" spans="1:9" ht="25.5" x14ac:dyDescent="0.2">
      <c r="A220" s="155"/>
      <c r="B220" s="24" t="s">
        <v>66</v>
      </c>
      <c r="C220" s="56">
        <f t="shared" si="8"/>
        <v>0.20596103901056784</v>
      </c>
      <c r="D220" s="57">
        <f t="shared" si="9"/>
        <v>0.21315788129402691</v>
      </c>
      <c r="E220" s="57">
        <f t="shared" si="10"/>
        <v>0.22166685829383684</v>
      </c>
      <c r="F220" s="57">
        <f t="shared" si="11"/>
        <v>0.22843451791663413</v>
      </c>
      <c r="G220" s="57">
        <f t="shared" si="12"/>
        <v>0.23202732465206366</v>
      </c>
      <c r="H220" s="99">
        <f t="shared" si="13"/>
        <v>0.24028875159396931</v>
      </c>
      <c r="I220" s="100">
        <f t="shared" si="14"/>
        <v>0.2435884157190337</v>
      </c>
    </row>
    <row r="221" spans="1:9" x14ac:dyDescent="0.2">
      <c r="A221" s="155"/>
      <c r="B221" s="24" t="s">
        <v>67</v>
      </c>
      <c r="C221" s="56">
        <f t="shared" si="8"/>
        <v>3.3970733493255433E-3</v>
      </c>
      <c r="D221" s="57">
        <f t="shared" si="9"/>
        <v>3.6922573954975709E-3</v>
      </c>
      <c r="E221" s="57">
        <f t="shared" si="10"/>
        <v>4.040139504579889E-3</v>
      </c>
      <c r="F221" s="57">
        <f t="shared" si="11"/>
        <v>4.5002115571841118E-3</v>
      </c>
      <c r="G221" s="57">
        <f t="shared" si="12"/>
        <v>5.2202164937181416E-3</v>
      </c>
      <c r="H221" s="99">
        <f t="shared" si="13"/>
        <v>5.3333003990197929E-3</v>
      </c>
      <c r="I221" s="100">
        <f t="shared" si="14"/>
        <v>5.2084348135515704E-3</v>
      </c>
    </row>
    <row r="222" spans="1:9" x14ac:dyDescent="0.2">
      <c r="A222" s="155"/>
      <c r="B222" s="24" t="s">
        <v>68</v>
      </c>
      <c r="C222" s="56">
        <f t="shared" si="8"/>
        <v>1.1952206429173452E-2</v>
      </c>
      <c r="D222" s="57">
        <f t="shared" si="9"/>
        <v>1.4736336655411445E-2</v>
      </c>
      <c r="E222" s="57">
        <f t="shared" si="10"/>
        <v>1.6161622613709434E-2</v>
      </c>
      <c r="F222" s="57">
        <f t="shared" si="11"/>
        <v>1.8609843365525628E-2</v>
      </c>
      <c r="G222" s="57">
        <f t="shared" si="12"/>
        <v>2.0431008898214628E-2</v>
      </c>
      <c r="H222" s="99">
        <f t="shared" si="13"/>
        <v>2.1357902331234802E-2</v>
      </c>
      <c r="I222" s="100">
        <f t="shared" si="14"/>
        <v>2.2387347984769507E-2</v>
      </c>
    </row>
    <row r="223" spans="1:9" x14ac:dyDescent="0.2">
      <c r="A223" s="155"/>
      <c r="B223" s="24" t="s">
        <v>69</v>
      </c>
      <c r="C223" s="56">
        <f t="shared" si="8"/>
        <v>2.4751059261434494E-2</v>
      </c>
      <c r="D223" s="57">
        <f t="shared" si="9"/>
        <v>2.8978192796317959E-2</v>
      </c>
      <c r="E223" s="57">
        <f t="shared" si="10"/>
        <v>3.0005621063658547E-2</v>
      </c>
      <c r="F223" s="57">
        <f t="shared" si="11"/>
        <v>3.0376941499303711E-2</v>
      </c>
      <c r="G223" s="57">
        <f t="shared" si="12"/>
        <v>3.3422714658363752E-2</v>
      </c>
      <c r="H223" s="99">
        <f t="shared" si="13"/>
        <v>3.4248598490579242E-2</v>
      </c>
      <c r="I223" s="100">
        <f t="shared" si="14"/>
        <v>3.5741204677439034E-2</v>
      </c>
    </row>
    <row r="224" spans="1:9" ht="13.5" thickBot="1" x14ac:dyDescent="0.25">
      <c r="A224" s="11"/>
      <c r="B224" s="25" t="s">
        <v>70</v>
      </c>
      <c r="C224" s="61">
        <f>SUM(C208:C223)</f>
        <v>1.0000000000000002</v>
      </c>
      <c r="D224" s="62">
        <f t="shared" ref="D224:G224" si="15">SUM(D208:D223)</f>
        <v>1</v>
      </c>
      <c r="E224" s="62">
        <f t="shared" si="15"/>
        <v>1</v>
      </c>
      <c r="F224" s="62">
        <f t="shared" si="15"/>
        <v>1.0000000000000002</v>
      </c>
      <c r="G224" s="62">
        <f t="shared" si="15"/>
        <v>1</v>
      </c>
      <c r="H224" s="101">
        <f>SUM(H211:H223)</f>
        <v>1</v>
      </c>
      <c r="I224" s="102">
        <f>SUM(I211:I223)</f>
        <v>0.99999999999999989</v>
      </c>
    </row>
    <row r="225" spans="1:9" x14ac:dyDescent="0.2">
      <c r="A225" s="152" t="s">
        <v>6</v>
      </c>
      <c r="B225" s="88" t="s">
        <v>54</v>
      </c>
      <c r="C225" s="53">
        <f t="shared" ref="C225:C240" si="16">C58/$C$74</f>
        <v>1.5420579568109657E-2</v>
      </c>
      <c r="D225" s="106">
        <f t="shared" ref="D225:D240" si="17">D58/$D$74</f>
        <v>1.6958072847159306E-2</v>
      </c>
      <c r="E225" s="106">
        <f t="shared" ref="E225:E240" si="18">E58/$E$74</f>
        <v>1.6835258102142127E-2</v>
      </c>
      <c r="F225" s="106">
        <f t="shared" ref="F225:F240" si="19">F58/$F$74</f>
        <v>1.6473364607016434E-2</v>
      </c>
      <c r="G225" s="107">
        <f t="shared" ref="G225:G240" si="20">G58/$G$74</f>
        <v>1.6450562524393027E-2</v>
      </c>
      <c r="H225" s="108"/>
      <c r="I225" s="104"/>
    </row>
    <row r="226" spans="1:9" x14ac:dyDescent="0.2">
      <c r="A226" s="155"/>
      <c r="B226" s="24" t="s">
        <v>55</v>
      </c>
      <c r="C226" s="56">
        <f t="shared" si="16"/>
        <v>1.092983292274439E-2</v>
      </c>
      <c r="D226" s="57">
        <f t="shared" si="17"/>
        <v>1.2520253074144108E-2</v>
      </c>
      <c r="E226" s="57">
        <f t="shared" si="18"/>
        <v>1.3576885258301188E-2</v>
      </c>
      <c r="F226" s="57">
        <f t="shared" si="19"/>
        <v>1.4556652372866722E-2</v>
      </c>
      <c r="G226" s="57">
        <f t="shared" si="20"/>
        <v>1.5002535931988002E-2</v>
      </c>
      <c r="H226" s="97"/>
      <c r="I226" s="104"/>
    </row>
    <row r="227" spans="1:9" x14ac:dyDescent="0.2">
      <c r="A227" s="155"/>
      <c r="B227" s="24" t="s">
        <v>56</v>
      </c>
      <c r="C227" s="56">
        <f t="shared" si="16"/>
        <v>3.960449208917052E-4</v>
      </c>
      <c r="D227" s="57">
        <f t="shared" si="17"/>
        <v>4.8870526937058517E-4</v>
      </c>
      <c r="E227" s="57">
        <f t="shared" si="18"/>
        <v>5.7325068969223602E-4</v>
      </c>
      <c r="F227" s="57">
        <f t="shared" si="19"/>
        <v>5.9285693728955023E-4</v>
      </c>
      <c r="G227" s="57">
        <f t="shared" si="20"/>
        <v>6.0145896220989978E-4</v>
      </c>
      <c r="H227" s="97"/>
      <c r="I227" s="105"/>
    </row>
    <row r="228" spans="1:9" x14ac:dyDescent="0.2">
      <c r="A228" s="155"/>
      <c r="B228" s="24" t="s">
        <v>57</v>
      </c>
      <c r="C228" s="56">
        <f t="shared" si="16"/>
        <v>1.5935773596557765E-2</v>
      </c>
      <c r="D228" s="57">
        <f t="shared" si="17"/>
        <v>1.6651692235976977E-2</v>
      </c>
      <c r="E228" s="57">
        <f t="shared" si="18"/>
        <v>1.6568537295132545E-2</v>
      </c>
      <c r="F228" s="57">
        <f t="shared" si="19"/>
        <v>1.6427317466256079E-2</v>
      </c>
      <c r="G228" s="57">
        <f t="shared" si="20"/>
        <v>1.6850278198338162E-2</v>
      </c>
      <c r="H228" s="99">
        <f t="shared" ref="H228:H240" si="21">H61/($H$61+$H$62+$H$63+$H$64+$H$65+$H$66+$H$67+$H$68+$H$69+$H$70+$H$71+$H$72+$H$73)</f>
        <v>1.70386594821215E-2</v>
      </c>
      <c r="I228" s="100">
        <f t="shared" ref="I228:I240" si="22">I61/($I$61+$I$62+$I$63+$I$64+$I$65+$I$66+$I$67+$I$68+$I$69+$I$70+$I$71+$I$72+$I$73)</f>
        <v>1.7761414751371003E-2</v>
      </c>
    </row>
    <row r="229" spans="1:9" x14ac:dyDescent="0.2">
      <c r="A229" s="155"/>
      <c r="B229" s="24" t="s">
        <v>58</v>
      </c>
      <c r="C229" s="56">
        <f t="shared" si="16"/>
        <v>0.37390332476354776</v>
      </c>
      <c r="D229" s="57">
        <f t="shared" si="17"/>
        <v>0.35365532745132683</v>
      </c>
      <c r="E229" s="57">
        <f t="shared" si="18"/>
        <v>0.36367780126513244</v>
      </c>
      <c r="F229" s="57">
        <f t="shared" si="19"/>
        <v>0.37107088381730796</v>
      </c>
      <c r="G229" s="57">
        <f t="shared" si="20"/>
        <v>0.3688659199022582</v>
      </c>
      <c r="H229" s="99">
        <f t="shared" si="21"/>
        <v>0.38129279581059367</v>
      </c>
      <c r="I229" s="100">
        <f t="shared" si="22"/>
        <v>0.38415991435085339</v>
      </c>
    </row>
    <row r="230" spans="1:9" x14ac:dyDescent="0.2">
      <c r="A230" s="155"/>
      <c r="B230" s="24" t="s">
        <v>59</v>
      </c>
      <c r="C230" s="56">
        <f t="shared" si="16"/>
        <v>2.1032334718371785E-2</v>
      </c>
      <c r="D230" s="57">
        <f t="shared" si="17"/>
        <v>2.0457954430113268E-2</v>
      </c>
      <c r="E230" s="57">
        <f t="shared" si="18"/>
        <v>1.9520380256290829E-2</v>
      </c>
      <c r="F230" s="57">
        <f t="shared" si="19"/>
        <v>1.9052004489596226E-2</v>
      </c>
      <c r="G230" s="57">
        <f t="shared" si="20"/>
        <v>1.7057677840479509E-2</v>
      </c>
      <c r="H230" s="99">
        <f t="shared" si="21"/>
        <v>1.3049662816523431E-2</v>
      </c>
      <c r="I230" s="100">
        <f t="shared" si="22"/>
        <v>1.2587420666707745E-2</v>
      </c>
    </row>
    <row r="231" spans="1:9" x14ac:dyDescent="0.2">
      <c r="A231" s="155"/>
      <c r="B231" s="24" t="s">
        <v>60</v>
      </c>
      <c r="C231" s="56">
        <f t="shared" si="16"/>
        <v>1.6761426567230304E-2</v>
      </c>
      <c r="D231" s="57">
        <f t="shared" si="17"/>
        <v>1.7982474277186109E-2</v>
      </c>
      <c r="E231" s="57">
        <f t="shared" si="18"/>
        <v>1.9030728625512045E-2</v>
      </c>
      <c r="F231" s="57">
        <f t="shared" si="19"/>
        <v>2.062144453717827E-2</v>
      </c>
      <c r="G231" s="57">
        <f t="shared" si="20"/>
        <v>2.1233952452689314E-2</v>
      </c>
      <c r="H231" s="99">
        <f t="shared" si="21"/>
        <v>2.1302163617970066E-2</v>
      </c>
      <c r="I231" s="100">
        <f t="shared" si="22"/>
        <v>1.9933452461642739E-2</v>
      </c>
    </row>
    <row r="232" spans="1:9" x14ac:dyDescent="0.2">
      <c r="A232" s="155"/>
      <c r="B232" s="24" t="s">
        <v>61</v>
      </c>
      <c r="C232" s="56">
        <f t="shared" si="16"/>
        <v>0.11224013747457592</v>
      </c>
      <c r="D232" s="57">
        <f t="shared" si="17"/>
        <v>0.10747004800589453</v>
      </c>
      <c r="E232" s="57">
        <f t="shared" si="18"/>
        <v>9.4236043933295918E-2</v>
      </c>
      <c r="F232" s="57">
        <f t="shared" si="19"/>
        <v>9.4477221055055113E-2</v>
      </c>
      <c r="G232" s="57">
        <f t="shared" si="20"/>
        <v>9.0058580971648469E-2</v>
      </c>
      <c r="H232" s="99">
        <f t="shared" si="21"/>
        <v>8.9042160892091687E-2</v>
      </c>
      <c r="I232" s="100">
        <f t="shared" si="22"/>
        <v>8.5142722903444448E-2</v>
      </c>
    </row>
    <row r="233" spans="1:9" x14ac:dyDescent="0.2">
      <c r="A233" s="155"/>
      <c r="B233" s="24" t="s">
        <v>62</v>
      </c>
      <c r="C233" s="56">
        <f t="shared" si="16"/>
        <v>0.21535781651708699</v>
      </c>
      <c r="D233" s="57">
        <f t="shared" si="17"/>
        <v>0.21374840700878542</v>
      </c>
      <c r="E233" s="57">
        <f t="shared" si="18"/>
        <v>0.20812184761882013</v>
      </c>
      <c r="F233" s="57">
        <f t="shared" si="19"/>
        <v>0.20031657409272743</v>
      </c>
      <c r="G233" s="57">
        <f t="shared" si="20"/>
        <v>0.19710130718338087</v>
      </c>
      <c r="H233" s="99">
        <f t="shared" si="21"/>
        <v>0.20037317658892795</v>
      </c>
      <c r="I233" s="100">
        <f t="shared" si="22"/>
        <v>0.19819651549694992</v>
      </c>
    </row>
    <row r="234" spans="1:9" x14ac:dyDescent="0.2">
      <c r="A234" s="155"/>
      <c r="B234" s="24" t="s">
        <v>63</v>
      </c>
      <c r="C234" s="56">
        <f t="shared" si="16"/>
        <v>7.3454585730300115E-2</v>
      </c>
      <c r="D234" s="57">
        <f t="shared" si="17"/>
        <v>8.0623211996586577E-2</v>
      </c>
      <c r="E234" s="57">
        <f t="shared" si="18"/>
        <v>8.1327951146302341E-2</v>
      </c>
      <c r="F234" s="57">
        <f t="shared" si="19"/>
        <v>7.6994656613040932E-2</v>
      </c>
      <c r="G234" s="57">
        <f t="shared" si="20"/>
        <v>7.7360066518721585E-2</v>
      </c>
      <c r="H234" s="99">
        <f t="shared" si="21"/>
        <v>8.1258050459464076E-2</v>
      </c>
      <c r="I234" s="100">
        <f t="shared" si="22"/>
        <v>8.2606753342781447E-2</v>
      </c>
    </row>
    <row r="235" spans="1:9" x14ac:dyDescent="0.2">
      <c r="A235" s="155"/>
      <c r="B235" s="24" t="s">
        <v>64</v>
      </c>
      <c r="C235" s="56">
        <f t="shared" si="16"/>
        <v>3.6874131554039992E-2</v>
      </c>
      <c r="D235" s="57">
        <f t="shared" si="17"/>
        <v>4.1756105996413655E-2</v>
      </c>
      <c r="E235" s="57">
        <f t="shared" si="18"/>
        <v>4.1879147608071689E-2</v>
      </c>
      <c r="F235" s="57">
        <f t="shared" si="19"/>
        <v>4.2455463781045845E-2</v>
      </c>
      <c r="G235" s="57">
        <f t="shared" si="20"/>
        <v>4.3016571231407091E-2</v>
      </c>
      <c r="H235" s="99">
        <f t="shared" si="21"/>
        <v>4.5103688958080979E-2</v>
      </c>
      <c r="I235" s="100">
        <f t="shared" si="22"/>
        <v>4.4442048185347215E-2</v>
      </c>
    </row>
    <row r="236" spans="1:9" x14ac:dyDescent="0.2">
      <c r="A236" s="155"/>
      <c r="B236" s="24" t="s">
        <v>65</v>
      </c>
      <c r="C236" s="56">
        <f t="shared" si="16"/>
        <v>1.8295261557463433E-2</v>
      </c>
      <c r="D236" s="57">
        <f t="shared" si="17"/>
        <v>1.900875534286434E-2</v>
      </c>
      <c r="E236" s="57">
        <f t="shared" si="18"/>
        <v>1.961990294547351E-2</v>
      </c>
      <c r="F236" s="57">
        <f t="shared" si="19"/>
        <v>1.90097946105659E-2</v>
      </c>
      <c r="G236" s="57">
        <f t="shared" si="20"/>
        <v>2.2913889554034207E-2</v>
      </c>
      <c r="H236" s="99">
        <f t="shared" si="21"/>
        <v>2.3889828442429258E-2</v>
      </c>
      <c r="I236" s="100">
        <f t="shared" si="22"/>
        <v>2.4654938689999385E-2</v>
      </c>
    </row>
    <row r="237" spans="1:9" ht="25.5" x14ac:dyDescent="0.2">
      <c r="A237" s="155"/>
      <c r="B237" s="24" t="s">
        <v>66</v>
      </c>
      <c r="C237" s="56">
        <f t="shared" si="16"/>
        <v>6.8683586958710643E-2</v>
      </c>
      <c r="D237" s="57">
        <f t="shared" si="17"/>
        <v>7.647297647823946E-2</v>
      </c>
      <c r="E237" s="57">
        <f t="shared" si="18"/>
        <v>8.0838299515523543E-2</v>
      </c>
      <c r="F237" s="57">
        <f t="shared" si="19"/>
        <v>8.365038708377702E-2</v>
      </c>
      <c r="G237" s="57">
        <f t="shared" si="20"/>
        <v>8.7004149878294121E-2</v>
      </c>
      <c r="H237" s="99">
        <f t="shared" si="21"/>
        <v>9.9106794923723401E-2</v>
      </c>
      <c r="I237" s="100">
        <f t="shared" si="22"/>
        <v>0.10191439706697887</v>
      </c>
    </row>
    <row r="238" spans="1:9" x14ac:dyDescent="0.2">
      <c r="A238" s="155"/>
      <c r="B238" s="24" t="s">
        <v>67</v>
      </c>
      <c r="C238" s="56">
        <f t="shared" si="16"/>
        <v>2.1497184053486202E-3</v>
      </c>
      <c r="D238" s="57">
        <f t="shared" si="17"/>
        <v>2.6108139198297801E-3</v>
      </c>
      <c r="E238" s="57">
        <f t="shared" si="18"/>
        <v>2.7945971122496508E-3</v>
      </c>
      <c r="F238" s="57">
        <f t="shared" si="19"/>
        <v>2.845329572816838E-3</v>
      </c>
      <c r="G238" s="57">
        <f t="shared" si="20"/>
        <v>2.8734277693037219E-3</v>
      </c>
      <c r="H238" s="99">
        <f t="shared" si="21"/>
        <v>2.9236005398007039E-3</v>
      </c>
      <c r="I238" s="100">
        <f t="shared" si="22"/>
        <v>3.113639164458685E-3</v>
      </c>
    </row>
    <row r="239" spans="1:9" x14ac:dyDescent="0.2">
      <c r="A239" s="155"/>
      <c r="B239" s="24" t="s">
        <v>68</v>
      </c>
      <c r="C239" s="56">
        <f t="shared" si="16"/>
        <v>6.8636598578265861E-3</v>
      </c>
      <c r="D239" s="57">
        <f t="shared" si="17"/>
        <v>7.5749316752440708E-3</v>
      </c>
      <c r="E239" s="57">
        <f t="shared" si="18"/>
        <v>9.0943833375132857E-3</v>
      </c>
      <c r="F239" s="57">
        <f t="shared" si="19"/>
        <v>9.6104220028587605E-3</v>
      </c>
      <c r="G239" s="57">
        <f t="shared" si="20"/>
        <v>1.0136186146835176E-2</v>
      </c>
      <c r="H239" s="99">
        <f t="shared" si="21"/>
        <v>1.1245208116974735E-2</v>
      </c>
      <c r="I239" s="100">
        <f t="shared" si="22"/>
        <v>1.136083554131493E-2</v>
      </c>
    </row>
    <row r="240" spans="1:9" x14ac:dyDescent="0.2">
      <c r="A240" s="155"/>
      <c r="B240" s="24" t="s">
        <v>69</v>
      </c>
      <c r="C240" s="56">
        <f t="shared" si="16"/>
        <v>1.1701784887194323E-2</v>
      </c>
      <c r="D240" s="57">
        <f t="shared" si="17"/>
        <v>1.202026999086497E-2</v>
      </c>
      <c r="E240" s="57">
        <f t="shared" si="18"/>
        <v>1.2304985290546539E-2</v>
      </c>
      <c r="F240" s="57">
        <f t="shared" si="19"/>
        <v>1.1845626960600915E-2</v>
      </c>
      <c r="G240" s="57">
        <f t="shared" si="20"/>
        <v>1.3473434934018633E-2</v>
      </c>
      <c r="H240" s="99">
        <f t="shared" si="21"/>
        <v>1.4374209351298536E-2</v>
      </c>
      <c r="I240" s="100">
        <f t="shared" si="22"/>
        <v>1.4125947378150224E-2</v>
      </c>
    </row>
    <row r="241" spans="1:9" ht="13.5" thickBot="1" x14ac:dyDescent="0.25">
      <c r="A241" s="11"/>
      <c r="B241" s="25" t="s">
        <v>70</v>
      </c>
      <c r="C241" s="61">
        <f>SUM(C225:C240)</f>
        <v>0.99999999999999989</v>
      </c>
      <c r="D241" s="62">
        <f t="shared" ref="D241:G241" si="23">SUM(D225:D240)</f>
        <v>1</v>
      </c>
      <c r="E241" s="62">
        <f t="shared" si="23"/>
        <v>1</v>
      </c>
      <c r="F241" s="62">
        <f t="shared" si="23"/>
        <v>0.99999999999999978</v>
      </c>
      <c r="G241" s="62">
        <f t="shared" si="23"/>
        <v>1</v>
      </c>
      <c r="H241" s="101">
        <f>SUM(H228:H240)</f>
        <v>0.99999999999999989</v>
      </c>
      <c r="I241" s="102">
        <f>SUM(I228:I240)</f>
        <v>1.0000000000000002</v>
      </c>
    </row>
    <row r="242" spans="1:9" x14ac:dyDescent="0.2">
      <c r="A242" s="152" t="s">
        <v>7</v>
      </c>
      <c r="B242" s="88" t="s">
        <v>54</v>
      </c>
      <c r="C242" s="53">
        <f t="shared" ref="C242:C257" si="24">C75/$C$91</f>
        <v>2.1450091695048468E-2</v>
      </c>
      <c r="D242" s="106">
        <f t="shared" ref="D242:D257" si="25">D75/$D$91</f>
        <v>2.5873266796483208E-2</v>
      </c>
      <c r="E242" s="106">
        <f t="shared" ref="E242:E257" si="26">E75/$E$91</f>
        <v>2.347061767740222E-2</v>
      </c>
      <c r="F242" s="106">
        <f t="shared" ref="F242:F257" si="27">F75/$F$91</f>
        <v>2.4144577365411375E-2</v>
      </c>
      <c r="G242" s="107">
        <f t="shared" ref="G242:G257" si="28">G75/$G$91</f>
        <v>2.6095019319168404E-2</v>
      </c>
      <c r="H242" s="108"/>
      <c r="I242" s="104"/>
    </row>
    <row r="243" spans="1:9" x14ac:dyDescent="0.2">
      <c r="A243" s="155"/>
      <c r="B243" s="24" t="s">
        <v>55</v>
      </c>
      <c r="C243" s="56">
        <f t="shared" si="24"/>
        <v>1.5545176185485983E-2</v>
      </c>
      <c r="D243" s="57">
        <f t="shared" si="25"/>
        <v>1.8356748072130395E-2</v>
      </c>
      <c r="E243" s="57">
        <f t="shared" si="26"/>
        <v>2.0556900479065159E-2</v>
      </c>
      <c r="F243" s="57">
        <f t="shared" si="27"/>
        <v>1.936040594161639E-2</v>
      </c>
      <c r="G243" s="57">
        <f t="shared" si="28"/>
        <v>1.9053545208821642E-2</v>
      </c>
      <c r="H243" s="97"/>
      <c r="I243" s="104"/>
    </row>
    <row r="244" spans="1:9" x14ac:dyDescent="0.2">
      <c r="A244" s="155"/>
      <c r="B244" s="24" t="s">
        <v>56</v>
      </c>
      <c r="C244" s="56">
        <f t="shared" si="24"/>
        <v>1.1687025150641866E-3</v>
      </c>
      <c r="D244" s="57">
        <f t="shared" si="25"/>
        <v>1.3600201066875876E-3</v>
      </c>
      <c r="E244" s="57">
        <f t="shared" si="26"/>
        <v>1.3406674225477277E-3</v>
      </c>
      <c r="F244" s="57">
        <f t="shared" si="27"/>
        <v>1.1726874456064785E-3</v>
      </c>
      <c r="G244" s="57">
        <f t="shared" si="28"/>
        <v>1.1584122619536586E-3</v>
      </c>
      <c r="H244" s="97"/>
      <c r="I244" s="105"/>
    </row>
    <row r="245" spans="1:9" x14ac:dyDescent="0.2">
      <c r="A245" s="155"/>
      <c r="B245" s="24" t="s">
        <v>57</v>
      </c>
      <c r="C245" s="56">
        <f t="shared" si="24"/>
        <v>1.5152197406340058E-2</v>
      </c>
      <c r="D245" s="57">
        <f t="shared" si="25"/>
        <v>1.4603186534156706E-2</v>
      </c>
      <c r="E245" s="57">
        <f t="shared" si="26"/>
        <v>1.2459269246876884E-2</v>
      </c>
      <c r="F245" s="57">
        <f t="shared" si="27"/>
        <v>1.1675246706887141E-2</v>
      </c>
      <c r="G245" s="57">
        <f t="shared" si="28"/>
        <v>7.9859121328312733E-3</v>
      </c>
      <c r="H245" s="99">
        <f t="shared" ref="H245:H257" si="29">H78/($H$78+$H$79+$H$80+$H$81+$H$82+$H$83+$H$84+$H$85+$H$86+$H$87+$H$88+$H$89+$H$90)</f>
        <v>1.0062625718018373E-2</v>
      </c>
      <c r="I245" s="100">
        <f t="shared" ref="I245:I257" si="30">I78/($I$78+$I$79+$I$80+$I$81+$I$82+$I$83+$I$84+$I$85+$I$86+$I$87+$I$88+$I$89+$I$90)</f>
        <v>9.9060502786158123E-3</v>
      </c>
    </row>
    <row r="246" spans="1:9" x14ac:dyDescent="0.2">
      <c r="A246" s="155"/>
      <c r="B246" s="24" t="s">
        <v>58</v>
      </c>
      <c r="C246" s="56">
        <f t="shared" si="24"/>
        <v>0.31254298205396908</v>
      </c>
      <c r="D246" s="57">
        <f t="shared" si="25"/>
        <v>0.29679913747947639</v>
      </c>
      <c r="E246" s="57">
        <f t="shared" si="26"/>
        <v>0.30063126283210245</v>
      </c>
      <c r="F246" s="57">
        <f t="shared" si="27"/>
        <v>0.30242797928989718</v>
      </c>
      <c r="G246" s="57">
        <f t="shared" si="28"/>
        <v>0.30012715480667307</v>
      </c>
      <c r="H246" s="99">
        <f t="shared" si="29"/>
        <v>0.31012431827136427</v>
      </c>
      <c r="I246" s="100">
        <f t="shared" si="30"/>
        <v>0.30964816442113879</v>
      </c>
    </row>
    <row r="247" spans="1:9" x14ac:dyDescent="0.2">
      <c r="A247" s="155"/>
      <c r="B247" s="24" t="s">
        <v>59</v>
      </c>
      <c r="C247" s="56">
        <f t="shared" si="24"/>
        <v>1.6623821063662562E-2</v>
      </c>
      <c r="D247" s="57">
        <f t="shared" si="25"/>
        <v>1.7198734406159787E-2</v>
      </c>
      <c r="E247" s="57">
        <f t="shared" si="26"/>
        <v>1.6810692652631794E-2</v>
      </c>
      <c r="F247" s="57">
        <f t="shared" si="27"/>
        <v>1.45172313759041E-2</v>
      </c>
      <c r="G247" s="57">
        <f t="shared" si="28"/>
        <v>1.2562993278257512E-2</v>
      </c>
      <c r="H247" s="99">
        <f t="shared" si="29"/>
        <v>1.0342575119756134E-2</v>
      </c>
      <c r="I247" s="100">
        <f t="shared" si="30"/>
        <v>9.6479036669856553E-3</v>
      </c>
    </row>
    <row r="248" spans="1:9" x14ac:dyDescent="0.2">
      <c r="A248" s="155"/>
      <c r="B248" s="24" t="s">
        <v>60</v>
      </c>
      <c r="C248" s="56">
        <f t="shared" si="24"/>
        <v>1.8537545847524234E-2</v>
      </c>
      <c r="D248" s="57">
        <f t="shared" si="25"/>
        <v>2.0318089676766207E-2</v>
      </c>
      <c r="E248" s="57">
        <f t="shared" si="26"/>
        <v>2.5763797383017192E-2</v>
      </c>
      <c r="F248" s="57">
        <f t="shared" si="27"/>
        <v>2.4328962183902958E-2</v>
      </c>
      <c r="G248" s="57">
        <f t="shared" si="28"/>
        <v>2.3947898502426269E-2</v>
      </c>
      <c r="H248" s="99">
        <f t="shared" si="29"/>
        <v>2.4998444725545903E-2</v>
      </c>
      <c r="I248" s="100">
        <f t="shared" si="30"/>
        <v>2.4782074716495048E-2</v>
      </c>
    </row>
    <row r="249" spans="1:9" x14ac:dyDescent="0.2">
      <c r="A249" s="155"/>
      <c r="B249" s="24" t="s">
        <v>61</v>
      </c>
      <c r="C249" s="56">
        <f t="shared" si="24"/>
        <v>0.13340810846214304</v>
      </c>
      <c r="D249" s="57">
        <f t="shared" si="25"/>
        <v>0.1231276234412032</v>
      </c>
      <c r="E249" s="57">
        <f t="shared" si="26"/>
        <v>0.11337960551180298</v>
      </c>
      <c r="F249" s="57">
        <f t="shared" si="27"/>
        <v>0.12117032731992979</v>
      </c>
      <c r="G249" s="57">
        <f t="shared" si="28"/>
        <v>0.11368426748255618</v>
      </c>
      <c r="H249" s="99">
        <f t="shared" si="29"/>
        <v>0.11181904900151381</v>
      </c>
      <c r="I249" s="100">
        <f t="shared" si="30"/>
        <v>0.1065076414004584</v>
      </c>
    </row>
    <row r="250" spans="1:9" x14ac:dyDescent="0.2">
      <c r="A250" s="155"/>
      <c r="B250" s="24" t="s">
        <v>62</v>
      </c>
      <c r="C250" s="56">
        <f t="shared" si="24"/>
        <v>0.25662742336913807</v>
      </c>
      <c r="D250" s="57">
        <f t="shared" si="25"/>
        <v>0.25143694697800711</v>
      </c>
      <c r="E250" s="57">
        <f t="shared" si="26"/>
        <v>0.2508452588892634</v>
      </c>
      <c r="F250" s="57">
        <f t="shared" si="27"/>
        <v>0.24394111486436654</v>
      </c>
      <c r="G250" s="57">
        <f t="shared" si="28"/>
        <v>0.24726813923574303</v>
      </c>
      <c r="H250" s="99">
        <f t="shared" si="29"/>
        <v>0.26053957655060861</v>
      </c>
      <c r="I250" s="100">
        <f t="shared" si="30"/>
        <v>0.25685327103047434</v>
      </c>
    </row>
    <row r="251" spans="1:9" x14ac:dyDescent="0.2">
      <c r="A251" s="155"/>
      <c r="B251" s="24" t="s">
        <v>63</v>
      </c>
      <c r="C251" s="56">
        <f t="shared" si="24"/>
        <v>6.6521892192821591E-2</v>
      </c>
      <c r="D251" s="57">
        <f t="shared" si="25"/>
        <v>7.2757552339633894E-2</v>
      </c>
      <c r="E251" s="57">
        <f t="shared" si="26"/>
        <v>6.863451107774339E-2</v>
      </c>
      <c r="F251" s="57">
        <f t="shared" si="27"/>
        <v>7.0562840804606175E-2</v>
      </c>
      <c r="G251" s="57">
        <f t="shared" si="28"/>
        <v>7.1742857072586458E-2</v>
      </c>
      <c r="H251" s="99">
        <f t="shared" si="29"/>
        <v>7.8940547041867995E-2</v>
      </c>
      <c r="I251" s="100">
        <f t="shared" si="30"/>
        <v>8.2085407415326606E-2</v>
      </c>
    </row>
    <row r="252" spans="1:9" x14ac:dyDescent="0.2">
      <c r="A252" s="155"/>
      <c r="B252" s="24" t="s">
        <v>64</v>
      </c>
      <c r="C252" s="56">
        <f t="shared" si="24"/>
        <v>3.1370759104008383E-2</v>
      </c>
      <c r="D252" s="57">
        <f t="shared" si="25"/>
        <v>3.6990667772221299E-2</v>
      </c>
      <c r="E252" s="57">
        <f t="shared" si="26"/>
        <v>3.7990684276652469E-2</v>
      </c>
      <c r="F252" s="57">
        <f t="shared" si="27"/>
        <v>3.8568387099946408E-2</v>
      </c>
      <c r="G252" s="57">
        <f t="shared" si="28"/>
        <v>3.852766047453092E-2</v>
      </c>
      <c r="H252" s="99">
        <f t="shared" si="29"/>
        <v>4.0963336996868716E-2</v>
      </c>
      <c r="I252" s="100">
        <f t="shared" si="30"/>
        <v>4.077151938837506E-2</v>
      </c>
    </row>
    <row r="253" spans="1:9" x14ac:dyDescent="0.2">
      <c r="A253" s="155"/>
      <c r="B253" s="24" t="s">
        <v>65</v>
      </c>
      <c r="C253" s="56">
        <f t="shared" si="24"/>
        <v>1.8729941708147759E-2</v>
      </c>
      <c r="D253" s="57">
        <f t="shared" si="25"/>
        <v>1.9998637630981211E-2</v>
      </c>
      <c r="E253" s="57">
        <f t="shared" si="26"/>
        <v>2.035260830039122E-2</v>
      </c>
      <c r="F253" s="57">
        <f t="shared" si="27"/>
        <v>2.0756813633659325E-2</v>
      </c>
      <c r="G253" s="57">
        <f t="shared" si="28"/>
        <v>2.3610950562112785E-2</v>
      </c>
      <c r="H253" s="99">
        <f t="shared" si="29"/>
        <v>2.6520021566472429E-2</v>
      </c>
      <c r="I253" s="100">
        <f t="shared" si="30"/>
        <v>2.9327019606104777E-2</v>
      </c>
    </row>
    <row r="254" spans="1:9" ht="25.5" x14ac:dyDescent="0.2">
      <c r="A254" s="155"/>
      <c r="B254" s="24" t="s">
        <v>66</v>
      </c>
      <c r="C254" s="56">
        <f t="shared" si="24"/>
        <v>6.7979188498821064E-2</v>
      </c>
      <c r="D254" s="57">
        <f t="shared" si="25"/>
        <v>7.3715908476988889E-2</v>
      </c>
      <c r="E254" s="57">
        <f t="shared" si="26"/>
        <v>7.7235211799916242E-2</v>
      </c>
      <c r="F254" s="57">
        <f t="shared" si="27"/>
        <v>7.6556576637705959E-2</v>
      </c>
      <c r="G254" s="57">
        <f t="shared" si="28"/>
        <v>8.2045593729325045E-2</v>
      </c>
      <c r="H254" s="99">
        <f t="shared" si="29"/>
        <v>9.0172220724550528E-2</v>
      </c>
      <c r="I254" s="100">
        <f t="shared" si="30"/>
        <v>9.3368239622636587E-2</v>
      </c>
    </row>
    <row r="255" spans="1:9" x14ac:dyDescent="0.2">
      <c r="A255" s="155"/>
      <c r="B255" s="24" t="s">
        <v>67</v>
      </c>
      <c r="C255" s="56">
        <f t="shared" si="24"/>
        <v>2.9800890751899398E-3</v>
      </c>
      <c r="D255" s="57">
        <f t="shared" si="25"/>
        <v>3.4153181953778108E-3</v>
      </c>
      <c r="E255" s="57">
        <f t="shared" si="26"/>
        <v>3.5291473865923044E-3</v>
      </c>
      <c r="F255" s="57">
        <f t="shared" si="27"/>
        <v>3.5451054435315346E-3</v>
      </c>
      <c r="G255" s="57">
        <f t="shared" si="28"/>
        <v>3.5195073181649374E-3</v>
      </c>
      <c r="H255" s="99">
        <f t="shared" si="29"/>
        <v>3.6108288575990711E-3</v>
      </c>
      <c r="I255" s="100">
        <f t="shared" si="30"/>
        <v>3.6244827289486654E-3</v>
      </c>
    </row>
    <row r="256" spans="1:9" x14ac:dyDescent="0.2">
      <c r="A256" s="155"/>
      <c r="B256" s="24" t="s">
        <v>68</v>
      </c>
      <c r="C256" s="56">
        <f t="shared" si="24"/>
        <v>7.3130894681687191E-3</v>
      </c>
      <c r="D256" s="57">
        <f t="shared" si="25"/>
        <v>8.679230214526143E-3</v>
      </c>
      <c r="E256" s="57">
        <f t="shared" si="26"/>
        <v>1.0600210420944034E-2</v>
      </c>
      <c r="F256" s="57">
        <f t="shared" si="27"/>
        <v>1.076561493566199E-2</v>
      </c>
      <c r="G256" s="57">
        <f t="shared" si="28"/>
        <v>1.1761204748752432E-2</v>
      </c>
      <c r="H256" s="99">
        <f t="shared" si="29"/>
        <v>1.3302780830723929E-2</v>
      </c>
      <c r="I256" s="100">
        <f t="shared" si="30"/>
        <v>1.3950347194154935E-2</v>
      </c>
    </row>
    <row r="257" spans="1:9" x14ac:dyDescent="0.2">
      <c r="A257" s="155"/>
      <c r="B257" s="24" t="s">
        <v>69</v>
      </c>
      <c r="C257" s="56">
        <f t="shared" si="24"/>
        <v>1.4048991354466859E-2</v>
      </c>
      <c r="D257" s="57">
        <f t="shared" si="25"/>
        <v>1.5368931879200149E-2</v>
      </c>
      <c r="E257" s="57">
        <f t="shared" si="26"/>
        <v>1.6399554643050492E-2</v>
      </c>
      <c r="F257" s="57">
        <f t="shared" si="27"/>
        <v>1.6506128951366661E-2</v>
      </c>
      <c r="G257" s="57">
        <f t="shared" si="28"/>
        <v>1.6908883866096396E-2</v>
      </c>
      <c r="H257" s="99">
        <f t="shared" si="29"/>
        <v>1.8603674595110219E-2</v>
      </c>
      <c r="I257" s="100">
        <f t="shared" si="30"/>
        <v>1.952787853028529E-2</v>
      </c>
    </row>
    <row r="258" spans="1:9" ht="13.5" thickBot="1" x14ac:dyDescent="0.25">
      <c r="A258" s="11"/>
      <c r="B258" s="25" t="s">
        <v>70</v>
      </c>
      <c r="C258" s="61">
        <f>SUM(C242:C257)</f>
        <v>1</v>
      </c>
      <c r="D258" s="62">
        <f t="shared" ref="D258:G258" si="31">SUM(D242:D257)</f>
        <v>0.99999999999999978</v>
      </c>
      <c r="E258" s="62">
        <f t="shared" si="31"/>
        <v>0.99999999999999989</v>
      </c>
      <c r="F258" s="62">
        <f t="shared" si="31"/>
        <v>1</v>
      </c>
      <c r="G258" s="62">
        <f t="shared" si="31"/>
        <v>1</v>
      </c>
      <c r="H258" s="101">
        <f>SUM(H245:H257)</f>
        <v>1</v>
      </c>
      <c r="I258" s="102">
        <f>SUM(I245:I257)</f>
        <v>0.99999999999999978</v>
      </c>
    </row>
    <row r="259" spans="1:9" x14ac:dyDescent="0.2">
      <c r="A259" s="152" t="s">
        <v>5</v>
      </c>
      <c r="B259" s="88" t="s">
        <v>54</v>
      </c>
      <c r="C259" s="53">
        <f t="shared" ref="C259:C274" si="32">C92/$C$108</f>
        <v>1.1088572901685165E-2</v>
      </c>
      <c r="D259" s="106">
        <f t="shared" ref="D259:D274" si="33">D92/$D$108</f>
        <v>1.2864949199411434E-2</v>
      </c>
      <c r="E259" s="106">
        <f t="shared" ref="E259:E274" si="34">E92/$E$108</f>
        <v>1.308005038595402E-2</v>
      </c>
      <c r="F259" s="106">
        <f t="shared" ref="F259:F274" si="35">F92/$F$108</f>
        <v>1.2239547901340084E-2</v>
      </c>
      <c r="G259" s="107">
        <f t="shared" ref="G259:G274" si="36">G92/$G$108</f>
        <v>1.2868852766231771E-2</v>
      </c>
      <c r="H259" s="108"/>
      <c r="I259" s="104"/>
    </row>
    <row r="260" spans="1:9" x14ac:dyDescent="0.2">
      <c r="A260" s="155"/>
      <c r="B260" s="24" t="s">
        <v>55</v>
      </c>
      <c r="C260" s="56">
        <f t="shared" si="32"/>
        <v>7.6609182925836475E-3</v>
      </c>
      <c r="D260" s="57">
        <f t="shared" si="33"/>
        <v>9.2799141707103766E-3</v>
      </c>
      <c r="E260" s="57">
        <f t="shared" si="34"/>
        <v>1.0144849667974075E-2</v>
      </c>
      <c r="F260" s="57">
        <f t="shared" si="35"/>
        <v>1.077931062236386E-2</v>
      </c>
      <c r="G260" s="57">
        <f t="shared" si="36"/>
        <v>1.0357674273913353E-2</v>
      </c>
      <c r="H260" s="97"/>
      <c r="I260" s="104"/>
    </row>
    <row r="261" spans="1:9" x14ac:dyDescent="0.2">
      <c r="A261" s="155"/>
      <c r="B261" s="24" t="s">
        <v>56</v>
      </c>
      <c r="C261" s="56">
        <f t="shared" si="32"/>
        <v>3.5616401183142924E-4</v>
      </c>
      <c r="D261" s="57">
        <f t="shared" si="33"/>
        <v>4.0610249271376577E-4</v>
      </c>
      <c r="E261" s="57">
        <f t="shared" si="34"/>
        <v>4.2187291675372773E-4</v>
      </c>
      <c r="F261" s="57">
        <f t="shared" si="35"/>
        <v>5.1549058798504505E-4</v>
      </c>
      <c r="G261" s="57">
        <f t="shared" si="36"/>
        <v>4.5351133965750522E-4</v>
      </c>
      <c r="H261" s="97"/>
      <c r="I261" s="105"/>
    </row>
    <row r="262" spans="1:9" x14ac:dyDescent="0.2">
      <c r="A262" s="155"/>
      <c r="B262" s="24" t="s">
        <v>57</v>
      </c>
      <c r="C262" s="56">
        <f t="shared" si="32"/>
        <v>7.5506770508263002E-3</v>
      </c>
      <c r="D262" s="57">
        <f t="shared" si="33"/>
        <v>8.1938261088014691E-3</v>
      </c>
      <c r="E262" s="57">
        <f t="shared" si="34"/>
        <v>6.9270736944326708E-3</v>
      </c>
      <c r="F262" s="57">
        <f t="shared" si="35"/>
        <v>8.1961087167733739E-3</v>
      </c>
      <c r="G262" s="57">
        <f t="shared" si="36"/>
        <v>7.3555041659326779E-3</v>
      </c>
      <c r="H262" s="99">
        <f t="shared" ref="H262:H274" si="37">H95/($H$95+$H$96+$H$97+$H$98+$H$99+$H$100+$H$101+$H$102+$H$103+$H$104+$H$105+$H$106+$H$107)</f>
        <v>7.6886512855765827E-3</v>
      </c>
      <c r="I262" s="100">
        <f t="shared" ref="I262:I274" si="38">I95/($I$95+$I$96+$I$97+$I$98+$I$99+$I$100+$I$101+$I$102+$I$103+$I$104+$I$105+$I$106+$I$107)</f>
        <v>7.4144768540825023E-3</v>
      </c>
    </row>
    <row r="263" spans="1:9" x14ac:dyDescent="0.2">
      <c r="A263" s="155"/>
      <c r="B263" s="24" t="s">
        <v>58</v>
      </c>
      <c r="C263" s="56">
        <f t="shared" si="32"/>
        <v>0.35089448047542809</v>
      </c>
      <c r="D263" s="57">
        <f t="shared" si="33"/>
        <v>0.33990589755261863</v>
      </c>
      <c r="E263" s="57">
        <f t="shared" si="34"/>
        <v>0.34683724660262955</v>
      </c>
      <c r="F263" s="57">
        <f t="shared" si="35"/>
        <v>0.35511552546504344</v>
      </c>
      <c r="G263" s="57">
        <f t="shared" si="36"/>
        <v>0.34843725989198182</v>
      </c>
      <c r="H263" s="99">
        <f t="shared" si="37"/>
        <v>0.35455098087116588</v>
      </c>
      <c r="I263" s="100">
        <f t="shared" si="38"/>
        <v>0.36501056298876988</v>
      </c>
    </row>
    <row r="264" spans="1:9" x14ac:dyDescent="0.2">
      <c r="A264" s="155"/>
      <c r="B264" s="24" t="s">
        <v>59</v>
      </c>
      <c r="C264" s="56">
        <f t="shared" si="32"/>
        <v>1.1429472741580961E-2</v>
      </c>
      <c r="D264" s="57">
        <f t="shared" si="33"/>
        <v>1.2392736998581474E-2</v>
      </c>
      <c r="E264" s="57">
        <f t="shared" si="34"/>
        <v>1.1860200867227439E-2</v>
      </c>
      <c r="F264" s="57">
        <f t="shared" si="35"/>
        <v>1.2015338240394916E-2</v>
      </c>
      <c r="G264" s="57">
        <f t="shared" si="36"/>
        <v>1.0889894193180838E-2</v>
      </c>
      <c r="H264" s="99">
        <f t="shared" si="37"/>
        <v>9.7528458425417235E-3</v>
      </c>
      <c r="I264" s="100">
        <f t="shared" si="38"/>
        <v>9.2546606871502166E-3</v>
      </c>
    </row>
    <row r="265" spans="1:9" x14ac:dyDescent="0.2">
      <c r="A265" s="155"/>
      <c r="B265" s="24" t="s">
        <v>60</v>
      </c>
      <c r="C265" s="56">
        <f t="shared" si="32"/>
        <v>1.4580676236737131E-2</v>
      </c>
      <c r="D265" s="57">
        <f t="shared" si="33"/>
        <v>1.6187434244451033E-2</v>
      </c>
      <c r="E265" s="57">
        <f t="shared" si="34"/>
        <v>1.722515078971824E-2</v>
      </c>
      <c r="F265" s="57">
        <f t="shared" si="35"/>
        <v>1.7565006429259934E-2</v>
      </c>
      <c r="G265" s="57">
        <f t="shared" si="36"/>
        <v>1.724092696218615E-2</v>
      </c>
      <c r="H265" s="99">
        <f t="shared" si="37"/>
        <v>1.7263484019535993E-2</v>
      </c>
      <c r="I265" s="100">
        <f t="shared" si="38"/>
        <v>1.7032356102442459E-2</v>
      </c>
    </row>
    <row r="266" spans="1:9" x14ac:dyDescent="0.2">
      <c r="A266" s="155"/>
      <c r="B266" s="24" t="s">
        <v>61</v>
      </c>
      <c r="C266" s="56">
        <f t="shared" si="32"/>
        <v>0.13297807386502403</v>
      </c>
      <c r="D266" s="57">
        <f t="shared" si="33"/>
        <v>0.12576521987144496</v>
      </c>
      <c r="E266" s="57">
        <f t="shared" si="34"/>
        <v>0.11076751021350352</v>
      </c>
      <c r="F266" s="57">
        <f t="shared" si="35"/>
        <v>0.11289818773439012</v>
      </c>
      <c r="G266" s="57">
        <f t="shared" si="36"/>
        <v>0.11159189976274986</v>
      </c>
      <c r="H266" s="99">
        <f t="shared" si="37"/>
        <v>0.10657682685952682</v>
      </c>
      <c r="I266" s="100">
        <f t="shared" si="38"/>
        <v>0.10043549164226678</v>
      </c>
    </row>
    <row r="267" spans="1:9" x14ac:dyDescent="0.2">
      <c r="A267" s="155"/>
      <c r="B267" s="24" t="s">
        <v>62</v>
      </c>
      <c r="C267" s="56">
        <f t="shared" si="32"/>
        <v>0.23507333586605519</v>
      </c>
      <c r="D267" s="57">
        <f t="shared" si="33"/>
        <v>0.22790849660857199</v>
      </c>
      <c r="E267" s="57">
        <f t="shared" si="34"/>
        <v>0.22645819776685949</v>
      </c>
      <c r="F267" s="57">
        <f t="shared" si="35"/>
        <v>0.21470853702238071</v>
      </c>
      <c r="G267" s="57">
        <f t="shared" si="36"/>
        <v>0.21289733777599537</v>
      </c>
      <c r="H267" s="99">
        <f t="shared" si="37"/>
        <v>0.21788804490475353</v>
      </c>
      <c r="I267" s="100">
        <f t="shared" si="38"/>
        <v>0.20955487194692562</v>
      </c>
    </row>
    <row r="268" spans="1:9" x14ac:dyDescent="0.2">
      <c r="A268" s="155"/>
      <c r="B268" s="24" t="s">
        <v>63</v>
      </c>
      <c r="C268" s="56">
        <f t="shared" si="32"/>
        <v>7.8554516838077668E-2</v>
      </c>
      <c r="D268" s="57">
        <f t="shared" si="33"/>
        <v>8.2722133341392418E-2</v>
      </c>
      <c r="E268" s="57">
        <f t="shared" si="34"/>
        <v>8.2177660237084615E-2</v>
      </c>
      <c r="F268" s="57">
        <f t="shared" si="35"/>
        <v>8.5205420124829206E-2</v>
      </c>
      <c r="G268" s="57">
        <f t="shared" si="36"/>
        <v>8.798682193495673E-2</v>
      </c>
      <c r="H268" s="99">
        <f t="shared" si="37"/>
        <v>9.3939789906656745E-2</v>
      </c>
      <c r="I268" s="100">
        <f t="shared" si="38"/>
        <v>9.3098847337014942E-2</v>
      </c>
    </row>
    <row r="269" spans="1:9" x14ac:dyDescent="0.2">
      <c r="A269" s="155"/>
      <c r="B269" s="24" t="s">
        <v>64</v>
      </c>
      <c r="C269" s="56">
        <f t="shared" si="32"/>
        <v>3.3684635423733414E-2</v>
      </c>
      <c r="D269" s="57">
        <f t="shared" si="33"/>
        <v>3.8081080723731307E-2</v>
      </c>
      <c r="E269" s="57">
        <f t="shared" si="34"/>
        <v>4.0302793316100226E-2</v>
      </c>
      <c r="F269" s="57">
        <f t="shared" si="35"/>
        <v>3.9788591369269481E-2</v>
      </c>
      <c r="G269" s="57">
        <f t="shared" si="36"/>
        <v>3.9472352674405096E-2</v>
      </c>
      <c r="H269" s="99">
        <f t="shared" si="37"/>
        <v>4.1721348884861502E-2</v>
      </c>
      <c r="I269" s="100">
        <f t="shared" si="38"/>
        <v>4.2090730514065457E-2</v>
      </c>
    </row>
    <row r="270" spans="1:9" x14ac:dyDescent="0.2">
      <c r="A270" s="155"/>
      <c r="B270" s="24" t="s">
        <v>65</v>
      </c>
      <c r="C270" s="56">
        <f t="shared" si="32"/>
        <v>2.1576755040568777E-2</v>
      </c>
      <c r="D270" s="57">
        <f t="shared" si="33"/>
        <v>2.2643519454198249E-2</v>
      </c>
      <c r="E270" s="57">
        <f t="shared" si="34"/>
        <v>2.4663645897385383E-2</v>
      </c>
      <c r="F270" s="57">
        <f t="shared" si="35"/>
        <v>2.5958496300540593E-2</v>
      </c>
      <c r="G270" s="57">
        <f t="shared" si="36"/>
        <v>3.1652093086013487E-2</v>
      </c>
      <c r="H270" s="99">
        <f t="shared" si="37"/>
        <v>3.498336334937345E-2</v>
      </c>
      <c r="I270" s="100">
        <f t="shared" si="38"/>
        <v>3.9044142174122533E-2</v>
      </c>
    </row>
    <row r="271" spans="1:9" ht="25.5" x14ac:dyDescent="0.2">
      <c r="A271" s="155"/>
      <c r="B271" s="24" t="s">
        <v>66</v>
      </c>
      <c r="C271" s="56">
        <f t="shared" si="32"/>
        <v>7.3329081978779409E-2</v>
      </c>
      <c r="D271" s="57">
        <f t="shared" si="33"/>
        <v>8.1163833078653547E-2</v>
      </c>
      <c r="E271" s="57">
        <f t="shared" si="34"/>
        <v>8.2724901048911392E-2</v>
      </c>
      <c r="F271" s="57">
        <f t="shared" si="35"/>
        <v>7.9410462734246401E-2</v>
      </c>
      <c r="G271" s="57">
        <f t="shared" si="36"/>
        <v>8.2151142961016763E-2</v>
      </c>
      <c r="H271" s="99">
        <f t="shared" si="37"/>
        <v>8.5559917507967986E-2</v>
      </c>
      <c r="I271" s="100">
        <f t="shared" si="38"/>
        <v>8.6555353767465995E-2</v>
      </c>
    </row>
    <row r="272" spans="1:9" x14ac:dyDescent="0.2">
      <c r="A272" s="155"/>
      <c r="B272" s="24" t="s">
        <v>67</v>
      </c>
      <c r="C272" s="56">
        <f t="shared" si="32"/>
        <v>1.7248514287264932E-3</v>
      </c>
      <c r="D272" s="57">
        <f t="shared" si="33"/>
        <v>2.1098441133082621E-3</v>
      </c>
      <c r="E272" s="57">
        <f t="shared" si="34"/>
        <v>2.473528469456998E-3</v>
      </c>
      <c r="F272" s="57">
        <f t="shared" si="35"/>
        <v>2.2957536223274498E-3</v>
      </c>
      <c r="G272" s="57">
        <f t="shared" si="36"/>
        <v>2.162611925474219E-3</v>
      </c>
      <c r="H272" s="99">
        <f t="shared" si="37"/>
        <v>2.2781890385587754E-3</v>
      </c>
      <c r="I272" s="100">
        <f t="shared" si="38"/>
        <v>2.2701160075608764E-3</v>
      </c>
    </row>
    <row r="273" spans="1:9" x14ac:dyDescent="0.2">
      <c r="A273" s="155"/>
      <c r="B273" s="24" t="s">
        <v>68</v>
      </c>
      <c r="C273" s="56">
        <f t="shared" si="32"/>
        <v>6.1752055575153997E-3</v>
      </c>
      <c r="D273" s="57">
        <f t="shared" si="33"/>
        <v>6.9415193522004148E-3</v>
      </c>
      <c r="E273" s="57">
        <f t="shared" si="34"/>
        <v>7.8902175232477851E-3</v>
      </c>
      <c r="F273" s="57">
        <f t="shared" si="35"/>
        <v>7.7668526137672396E-3</v>
      </c>
      <c r="G273" s="57">
        <f t="shared" si="36"/>
        <v>8.3787157008624203E-3</v>
      </c>
      <c r="H273" s="99">
        <f t="shared" si="37"/>
        <v>8.8722490820015484E-3</v>
      </c>
      <c r="I273" s="100">
        <f t="shared" si="38"/>
        <v>8.9062673733367927E-3</v>
      </c>
    </row>
    <row r="274" spans="1:9" x14ac:dyDescent="0.2">
      <c r="A274" s="155"/>
      <c r="B274" s="24" t="s">
        <v>69</v>
      </c>
      <c r="C274" s="56">
        <f t="shared" si="32"/>
        <v>1.3342582290846923E-2</v>
      </c>
      <c r="D274" s="57">
        <f t="shared" si="33"/>
        <v>1.3433492689210708E-2</v>
      </c>
      <c r="E274" s="57">
        <f t="shared" si="34"/>
        <v>1.6045100602760879E-2</v>
      </c>
      <c r="F274" s="57">
        <f t="shared" si="35"/>
        <v>1.554137051508816E-2</v>
      </c>
      <c r="G274" s="57">
        <f t="shared" si="36"/>
        <v>1.6103400585441911E-2</v>
      </c>
      <c r="H274" s="99">
        <f t="shared" si="37"/>
        <v>1.8924308447479506E-2</v>
      </c>
      <c r="I274" s="100">
        <f t="shared" si="38"/>
        <v>1.9332122604795967E-2</v>
      </c>
    </row>
    <row r="275" spans="1:9" ht="13.5" thickBot="1" x14ac:dyDescent="0.25">
      <c r="A275" s="11"/>
      <c r="B275" s="25" t="s">
        <v>70</v>
      </c>
      <c r="C275" s="61">
        <f>SUM(C259:C274)</f>
        <v>1</v>
      </c>
      <c r="D275" s="62">
        <f t="shared" ref="D275:G275" si="39">SUM(D259:D274)</f>
        <v>1.0000000000000002</v>
      </c>
      <c r="E275" s="62">
        <f t="shared" si="39"/>
        <v>1</v>
      </c>
      <c r="F275" s="62">
        <f t="shared" si="39"/>
        <v>1</v>
      </c>
      <c r="G275" s="62">
        <f t="shared" si="39"/>
        <v>1</v>
      </c>
      <c r="H275" s="101">
        <f>SUM(H262:H274)</f>
        <v>1.0000000000000002</v>
      </c>
      <c r="I275" s="102">
        <f>SUM(I262:I274)</f>
        <v>1</v>
      </c>
    </row>
    <row r="276" spans="1:9" x14ac:dyDescent="0.2">
      <c r="A276" s="137" t="s">
        <v>8</v>
      </c>
      <c r="B276" s="30" t="s">
        <v>54</v>
      </c>
      <c r="C276" s="58">
        <f t="shared" ref="C276:C291" si="40">C109/$C$125</f>
        <v>3.0931715443124775E-2</v>
      </c>
      <c r="D276" s="54">
        <f t="shared" ref="D276:D291" si="41">D109/$D$125</f>
        <v>3.5559635930616972E-2</v>
      </c>
      <c r="E276" s="54">
        <f t="shared" ref="E276:E291" si="42">E109/$E$125</f>
        <v>3.8848403512227299E-2</v>
      </c>
      <c r="F276" s="54">
        <f t="shared" ref="F276:F291" si="43">F109/$F$125</f>
        <v>3.7273285164596423E-2</v>
      </c>
      <c r="G276" s="55">
        <f t="shared" ref="G276:G291" si="44">G109/$G$125</f>
        <v>3.7756142996540405E-2</v>
      </c>
      <c r="H276" s="103"/>
      <c r="I276" s="131"/>
    </row>
    <row r="277" spans="1:9" x14ac:dyDescent="0.2">
      <c r="A277" s="155"/>
      <c r="B277" s="24" t="s">
        <v>55</v>
      </c>
      <c r="C277" s="56">
        <f t="shared" si="40"/>
        <v>6.5254739446881302E-3</v>
      </c>
      <c r="D277" s="57">
        <f t="shared" si="41"/>
        <v>7.2655657981296889E-3</v>
      </c>
      <c r="E277" s="57">
        <f t="shared" si="42"/>
        <v>8.2263435368696847E-3</v>
      </c>
      <c r="F277" s="57">
        <f t="shared" si="43"/>
        <v>9.026038890357144E-3</v>
      </c>
      <c r="G277" s="57">
        <f t="shared" si="44"/>
        <v>8.3606848221414003E-3</v>
      </c>
      <c r="H277" s="97"/>
      <c r="I277" s="104"/>
    </row>
    <row r="278" spans="1:9" x14ac:dyDescent="0.2">
      <c r="A278" s="155"/>
      <c r="B278" s="24" t="s">
        <v>56</v>
      </c>
      <c r="C278" s="56">
        <f t="shared" si="40"/>
        <v>1.2335419050210001E-3</v>
      </c>
      <c r="D278" s="57">
        <f t="shared" si="41"/>
        <v>1.2032942783148884E-3</v>
      </c>
      <c r="E278" s="57">
        <f t="shared" si="42"/>
        <v>1.5229728429895155E-3</v>
      </c>
      <c r="F278" s="57">
        <f t="shared" si="43"/>
        <v>1.4849289787361754E-3</v>
      </c>
      <c r="G278" s="57">
        <f t="shared" si="44"/>
        <v>1.6011709394127562E-3</v>
      </c>
      <c r="H278" s="97"/>
      <c r="I278" s="105"/>
    </row>
    <row r="279" spans="1:9" x14ac:dyDescent="0.2">
      <c r="A279" s="155"/>
      <c r="B279" s="24" t="s">
        <v>57</v>
      </c>
      <c r="C279" s="56">
        <f t="shared" si="40"/>
        <v>9.054048514345981E-3</v>
      </c>
      <c r="D279" s="57">
        <f t="shared" si="41"/>
        <v>9.2245621924105028E-3</v>
      </c>
      <c r="E279" s="57">
        <f t="shared" si="42"/>
        <v>8.6523178959614887E-3</v>
      </c>
      <c r="F279" s="57">
        <f t="shared" si="43"/>
        <v>9.4672621313994162E-3</v>
      </c>
      <c r="G279" s="57">
        <f t="shared" si="44"/>
        <v>1.419985806794997E-2</v>
      </c>
      <c r="H279" s="99">
        <f t="shared" ref="H279:H291" si="45">H112/($H$112+$H$113+$H$114+$H$115+$H$116+$H$117+$H$118+$H$119+$H$120+$H$121+$H$122+$H$123+$H$124)</f>
        <v>9.3820655207318346E-3</v>
      </c>
      <c r="I279" s="100">
        <f t="shared" ref="I279:I291" si="46">I112/($I$112+$I$113+$I$114+$I$115+$I$116+$I$117+$I$118+$I$119+$I$120+$I$121+$I$122+$I$123+$I$124)</f>
        <v>8.9287850440458016E-3</v>
      </c>
    </row>
    <row r="280" spans="1:9" x14ac:dyDescent="0.2">
      <c r="A280" s="155"/>
      <c r="B280" s="24" t="s">
        <v>58</v>
      </c>
      <c r="C280" s="56">
        <f t="shared" si="40"/>
        <v>0.30059105663485297</v>
      </c>
      <c r="D280" s="57">
        <f t="shared" si="41"/>
        <v>0.28915910964550701</v>
      </c>
      <c r="E280" s="57">
        <f t="shared" si="42"/>
        <v>0.27863532472529234</v>
      </c>
      <c r="F280" s="57">
        <f t="shared" si="43"/>
        <v>0.27305671398431308</v>
      </c>
      <c r="G280" s="57">
        <f t="shared" si="44"/>
        <v>0.26685664862946862</v>
      </c>
      <c r="H280" s="99">
        <f t="shared" si="45"/>
        <v>0.28310092992895458</v>
      </c>
      <c r="I280" s="100">
        <f t="shared" si="46"/>
        <v>0.28615177020580229</v>
      </c>
    </row>
    <row r="281" spans="1:9" x14ac:dyDescent="0.2">
      <c r="A281" s="155"/>
      <c r="B281" s="24" t="s">
        <v>59</v>
      </c>
      <c r="C281" s="56">
        <f t="shared" si="40"/>
        <v>2.0823007233549358E-2</v>
      </c>
      <c r="D281" s="57">
        <f t="shared" si="41"/>
        <v>2.1340777935996404E-2</v>
      </c>
      <c r="E281" s="57">
        <f t="shared" si="42"/>
        <v>2.3820211338246543E-2</v>
      </c>
      <c r="F281" s="57">
        <f t="shared" si="43"/>
        <v>2.2108196001666344E-2</v>
      </c>
      <c r="G281" s="57">
        <f t="shared" si="44"/>
        <v>2.1385168100771755E-2</v>
      </c>
      <c r="H281" s="99">
        <f t="shared" si="45"/>
        <v>2.0606487744425628E-2</v>
      </c>
      <c r="I281" s="100">
        <f t="shared" si="46"/>
        <v>1.9965356696828033E-2</v>
      </c>
    </row>
    <row r="282" spans="1:9" x14ac:dyDescent="0.2">
      <c r="A282" s="155"/>
      <c r="B282" s="24" t="s">
        <v>60</v>
      </c>
      <c r="C282" s="56">
        <f t="shared" si="40"/>
        <v>2.2721767356232742E-2</v>
      </c>
      <c r="D282" s="57">
        <f t="shared" si="41"/>
        <v>2.3331001690441097E-2</v>
      </c>
      <c r="E282" s="57">
        <f t="shared" si="42"/>
        <v>2.7644819831167584E-2</v>
      </c>
      <c r="F282" s="57">
        <f t="shared" si="43"/>
        <v>3.061910115882693E-2</v>
      </c>
      <c r="G282" s="57">
        <f t="shared" si="44"/>
        <v>3.0235962033176616E-2</v>
      </c>
      <c r="H282" s="99">
        <f t="shared" si="45"/>
        <v>3.2334660902305426E-2</v>
      </c>
      <c r="I282" s="100">
        <f t="shared" si="46"/>
        <v>3.2798690827659134E-2</v>
      </c>
    </row>
    <row r="283" spans="1:9" x14ac:dyDescent="0.2">
      <c r="A283" s="155"/>
      <c r="B283" s="24" t="s">
        <v>61</v>
      </c>
      <c r="C283" s="56">
        <f t="shared" si="40"/>
        <v>0.11763368650147392</v>
      </c>
      <c r="D283" s="57">
        <f t="shared" si="41"/>
        <v>0.11240808746991764</v>
      </c>
      <c r="E283" s="57">
        <f t="shared" si="42"/>
        <v>0.10061926594999153</v>
      </c>
      <c r="F283" s="57">
        <f t="shared" si="43"/>
        <v>0.10547027230417079</v>
      </c>
      <c r="G283" s="57">
        <f t="shared" si="44"/>
        <v>0.10085159230018628</v>
      </c>
      <c r="H283" s="99">
        <f t="shared" si="45"/>
        <v>9.6850255896014453E-2</v>
      </c>
      <c r="I283" s="100">
        <f t="shared" si="46"/>
        <v>9.4840827419887364E-2</v>
      </c>
    </row>
    <row r="284" spans="1:9" x14ac:dyDescent="0.2">
      <c r="A284" s="155"/>
      <c r="B284" s="24" t="s">
        <v>62</v>
      </c>
      <c r="C284" s="56">
        <f t="shared" si="40"/>
        <v>0.2377419102383978</v>
      </c>
      <c r="D284" s="57">
        <f t="shared" si="41"/>
        <v>0.23163414857561601</v>
      </c>
      <c r="E284" s="57">
        <f t="shared" si="42"/>
        <v>0.23198884222001345</v>
      </c>
      <c r="F284" s="57">
        <f t="shared" si="43"/>
        <v>0.22923227156058645</v>
      </c>
      <c r="G284" s="57">
        <f t="shared" si="44"/>
        <v>0.23204337798279073</v>
      </c>
      <c r="H284" s="99">
        <f t="shared" si="45"/>
        <v>0.24389586309326725</v>
      </c>
      <c r="I284" s="100">
        <f t="shared" si="46"/>
        <v>0.24134754793360352</v>
      </c>
    </row>
    <row r="285" spans="1:9" x14ac:dyDescent="0.2">
      <c r="A285" s="155"/>
      <c r="B285" s="24" t="s">
        <v>63</v>
      </c>
      <c r="C285" s="56">
        <f t="shared" si="40"/>
        <v>9.6533039171477236E-2</v>
      </c>
      <c r="D285" s="57">
        <f t="shared" si="41"/>
        <v>0.10077901854488829</v>
      </c>
      <c r="E285" s="57">
        <f t="shared" si="42"/>
        <v>0.10239644929760035</v>
      </c>
      <c r="F285" s="57">
        <f t="shared" si="43"/>
        <v>0.10136488042178254</v>
      </c>
      <c r="G285" s="57">
        <f t="shared" si="44"/>
        <v>0.10237292646145658</v>
      </c>
      <c r="H285" s="99">
        <f t="shared" si="45"/>
        <v>0.1063671280047679</v>
      </c>
      <c r="I285" s="100">
        <f t="shared" si="46"/>
        <v>0.10576734438027245</v>
      </c>
    </row>
    <row r="286" spans="1:9" x14ac:dyDescent="0.2">
      <c r="A286" s="155"/>
      <c r="B286" s="24" t="s">
        <v>64</v>
      </c>
      <c r="C286" s="56">
        <f t="shared" si="40"/>
        <v>3.8301289815266849E-2</v>
      </c>
      <c r="D286" s="57">
        <f t="shared" si="41"/>
        <v>4.1447034233514035E-2</v>
      </c>
      <c r="E286" s="57">
        <f t="shared" si="42"/>
        <v>4.2214975059888332E-2</v>
      </c>
      <c r="F286" s="57">
        <f t="shared" si="43"/>
        <v>4.2818811788051588E-2</v>
      </c>
      <c r="G286" s="57">
        <f t="shared" si="44"/>
        <v>4.4038853898696002E-2</v>
      </c>
      <c r="H286" s="99">
        <f t="shared" si="45"/>
        <v>4.7804308134749826E-2</v>
      </c>
      <c r="I286" s="100">
        <f t="shared" si="46"/>
        <v>4.909157028906104E-2</v>
      </c>
    </row>
    <row r="287" spans="1:9" x14ac:dyDescent="0.2">
      <c r="A287" s="155"/>
      <c r="B287" s="24" t="s">
        <v>65</v>
      </c>
      <c r="C287" s="56">
        <f t="shared" si="40"/>
        <v>1.4122377791773654E-2</v>
      </c>
      <c r="D287" s="57">
        <f t="shared" si="41"/>
        <v>1.3608883559419421E-2</v>
      </c>
      <c r="E287" s="57">
        <f t="shared" si="42"/>
        <v>1.3074664602446833E-2</v>
      </c>
      <c r="F287" s="57">
        <f t="shared" si="43"/>
        <v>1.2990328924087205E-2</v>
      </c>
      <c r="G287" s="57">
        <f t="shared" si="44"/>
        <v>1.4541382063337178E-2</v>
      </c>
      <c r="H287" s="99">
        <f t="shared" si="45"/>
        <v>1.9272612031369731E-2</v>
      </c>
      <c r="I287" s="100">
        <f t="shared" si="46"/>
        <v>1.9273926129376468E-2</v>
      </c>
    </row>
    <row r="288" spans="1:9" ht="25.5" x14ac:dyDescent="0.2">
      <c r="A288" s="155"/>
      <c r="B288" s="24" t="s">
        <v>66</v>
      </c>
      <c r="C288" s="56">
        <f t="shared" si="40"/>
        <v>7.9287676133759172E-2</v>
      </c>
      <c r="D288" s="57">
        <f t="shared" si="41"/>
        <v>8.5510921248761321E-2</v>
      </c>
      <c r="E288" s="57">
        <f t="shared" si="42"/>
        <v>9.3025013397580653E-2</v>
      </c>
      <c r="F288" s="57">
        <f t="shared" si="43"/>
        <v>9.5069050317367176E-2</v>
      </c>
      <c r="G288" s="57">
        <f t="shared" si="44"/>
        <v>9.3393506608711083E-2</v>
      </c>
      <c r="H288" s="99">
        <f t="shared" si="45"/>
        <v>0.10343212843047291</v>
      </c>
      <c r="I288" s="100">
        <f t="shared" si="46"/>
        <v>0.10553048754228732</v>
      </c>
    </row>
    <row r="289" spans="1:9" x14ac:dyDescent="0.2">
      <c r="A289" s="155"/>
      <c r="B289" s="24" t="s">
        <v>67</v>
      </c>
      <c r="C289" s="56">
        <f t="shared" si="40"/>
        <v>2.3795060614982132E-3</v>
      </c>
      <c r="D289" s="57">
        <f t="shared" si="41"/>
        <v>2.5210888772306743E-3</v>
      </c>
      <c r="E289" s="57">
        <f t="shared" si="42"/>
        <v>3.1741960306518324E-3</v>
      </c>
      <c r="F289" s="57">
        <f t="shared" si="43"/>
        <v>3.0527272971604931E-3</v>
      </c>
      <c r="G289" s="57">
        <f t="shared" si="44"/>
        <v>3.4085868890268785E-3</v>
      </c>
      <c r="H289" s="99">
        <f t="shared" si="45"/>
        <v>3.4245603413208207E-3</v>
      </c>
      <c r="I289" s="100">
        <f t="shared" si="46"/>
        <v>3.6126649026015974E-3</v>
      </c>
    </row>
    <row r="290" spans="1:9" x14ac:dyDescent="0.2">
      <c r="A290" s="155"/>
      <c r="B290" s="24" t="s">
        <v>68</v>
      </c>
      <c r="C290" s="56">
        <f t="shared" si="40"/>
        <v>7.0546671486548434E-3</v>
      </c>
      <c r="D290" s="57">
        <f t="shared" si="41"/>
        <v>8.1170318185981825E-3</v>
      </c>
      <c r="E290" s="57">
        <f t="shared" si="42"/>
        <v>8.7210234377504883E-3</v>
      </c>
      <c r="F290" s="57">
        <f t="shared" si="43"/>
        <v>9.0058814834059753E-3</v>
      </c>
      <c r="G290" s="57">
        <f t="shared" si="44"/>
        <v>1.0088263993613058E-2</v>
      </c>
      <c r="H290" s="99">
        <f t="shared" si="45"/>
        <v>1.210657761548431E-2</v>
      </c>
      <c r="I290" s="100">
        <f t="shared" si="46"/>
        <v>1.1895476752142477E-2</v>
      </c>
    </row>
    <row r="291" spans="1:9" x14ac:dyDescent="0.2">
      <c r="A291" s="155"/>
      <c r="B291" s="24" t="s">
        <v>69</v>
      </c>
      <c r="C291" s="56">
        <f t="shared" si="40"/>
        <v>1.5065236105883362E-2</v>
      </c>
      <c r="D291" s="57">
        <f t="shared" si="41"/>
        <v>1.6889838200637872E-2</v>
      </c>
      <c r="E291" s="57">
        <f t="shared" si="42"/>
        <v>1.7435176321322077E-2</v>
      </c>
      <c r="F291" s="57">
        <f t="shared" si="43"/>
        <v>1.7960249593492295E-2</v>
      </c>
      <c r="G291" s="57">
        <f t="shared" si="44"/>
        <v>1.8865874212720658E-2</v>
      </c>
      <c r="H291" s="99">
        <f t="shared" si="45"/>
        <v>2.1422422356135354E-2</v>
      </c>
      <c r="I291" s="100">
        <f t="shared" si="46"/>
        <v>2.0795551876432505E-2</v>
      </c>
    </row>
    <row r="292" spans="1:9" ht="13.5" thickBot="1" x14ac:dyDescent="0.25">
      <c r="A292" s="11"/>
      <c r="B292" s="25" t="s">
        <v>70</v>
      </c>
      <c r="C292" s="61">
        <f>SUM(C276:C291)</f>
        <v>1</v>
      </c>
      <c r="D292" s="62">
        <f t="shared" ref="D292:G292" si="47">SUM(D276:D291)</f>
        <v>1</v>
      </c>
      <c r="E292" s="62">
        <f t="shared" si="47"/>
        <v>1</v>
      </c>
      <c r="F292" s="62">
        <f t="shared" si="47"/>
        <v>1</v>
      </c>
      <c r="G292" s="62">
        <f t="shared" si="47"/>
        <v>1</v>
      </c>
      <c r="H292" s="101">
        <f>SUM(H279:H291)</f>
        <v>0.99999999999999989</v>
      </c>
      <c r="I292" s="102">
        <f>SUM(I279:I291)</f>
        <v>1.0000000000000002</v>
      </c>
    </row>
    <row r="293" spans="1:9" x14ac:dyDescent="0.2">
      <c r="A293" s="152" t="s">
        <v>9</v>
      </c>
      <c r="B293" s="88" t="s">
        <v>54</v>
      </c>
      <c r="C293" s="53">
        <f t="shared" ref="C293:C308" si="48">C126/$C$142</f>
        <v>3.262226308206348E-2</v>
      </c>
      <c r="D293" s="106">
        <f t="shared" ref="D293:D308" si="49">D126/$D$142</f>
        <v>3.6924384677518449E-2</v>
      </c>
      <c r="E293" s="106">
        <f t="shared" ref="E293:E308" si="50">E126/$E$142</f>
        <v>3.9053924482296339E-2</v>
      </c>
      <c r="F293" s="106">
        <f t="shared" ref="F293:F308" si="51">F126/$F$142</f>
        <v>3.9781014138407567E-2</v>
      </c>
      <c r="G293" s="107">
        <f t="shared" ref="G293:G308" si="52">G126/$G$142</f>
        <v>4.2608097500865118E-2</v>
      </c>
      <c r="H293" s="108"/>
      <c r="I293" s="104"/>
    </row>
    <row r="294" spans="1:9" x14ac:dyDescent="0.2">
      <c r="A294" s="155"/>
      <c r="B294" s="24" t="s">
        <v>55</v>
      </c>
      <c r="C294" s="56">
        <f t="shared" si="48"/>
        <v>9.3606181787129518E-3</v>
      </c>
      <c r="D294" s="57">
        <f t="shared" si="49"/>
        <v>1.0055454056525671E-2</v>
      </c>
      <c r="E294" s="57">
        <f t="shared" si="50"/>
        <v>1.0325872384365414E-2</v>
      </c>
      <c r="F294" s="57">
        <f t="shared" si="51"/>
        <v>1.0066971404273413E-2</v>
      </c>
      <c r="G294" s="57">
        <f t="shared" si="52"/>
        <v>1.0417282095863472E-2</v>
      </c>
      <c r="H294" s="97"/>
      <c r="I294" s="104"/>
    </row>
    <row r="295" spans="1:9" x14ac:dyDescent="0.2">
      <c r="A295" s="155"/>
      <c r="B295" s="24" t="s">
        <v>56</v>
      </c>
      <c r="C295" s="56">
        <f t="shared" si="48"/>
        <v>6.1774265930947269E-4</v>
      </c>
      <c r="D295" s="57">
        <f t="shared" si="49"/>
        <v>6.6069489794479575E-4</v>
      </c>
      <c r="E295" s="57">
        <f t="shared" si="50"/>
        <v>7.3322371132678781E-4</v>
      </c>
      <c r="F295" s="57">
        <f t="shared" si="51"/>
        <v>8.2704369086850213E-4</v>
      </c>
      <c r="G295" s="57">
        <f t="shared" si="52"/>
        <v>9.115385589250597E-4</v>
      </c>
      <c r="H295" s="97"/>
      <c r="I295" s="105"/>
    </row>
    <row r="296" spans="1:9" x14ac:dyDescent="0.2">
      <c r="A296" s="155"/>
      <c r="B296" s="24" t="s">
        <v>57</v>
      </c>
      <c r="C296" s="56">
        <f t="shared" si="48"/>
        <v>3.6993700841765217E-2</v>
      </c>
      <c r="D296" s="57">
        <f t="shared" si="49"/>
        <v>3.7478320948661187E-2</v>
      </c>
      <c r="E296" s="57">
        <f t="shared" si="50"/>
        <v>3.2368139043511837E-2</v>
      </c>
      <c r="F296" s="57">
        <f t="shared" si="51"/>
        <v>2.4571064101201232E-2</v>
      </c>
      <c r="G296" s="57">
        <f t="shared" si="52"/>
        <v>2.4552459888083321E-2</v>
      </c>
      <c r="H296" s="99">
        <f t="shared" ref="H296:H308" si="53">H129/($H$129+$H$130+$H$131+$H$132+$H$133+$H$134+$H$135+$H$136+$H$137+$H$138+$H$139+$H$140+$H$141)</f>
        <v>2.4467550192148836E-2</v>
      </c>
      <c r="I296" s="100">
        <f t="shared" ref="I296:I308" si="54">I129/($I$129+$I$130+$I$131+$I$132+$I$133+$I$134+$I$135+$I$136+$I$137+$I$138+$I$139+$I$140+$I$141)</f>
        <v>2.3423354269484845E-2</v>
      </c>
    </row>
    <row r="297" spans="1:9" x14ac:dyDescent="0.2">
      <c r="A297" s="155"/>
      <c r="B297" s="24" t="s">
        <v>58</v>
      </c>
      <c r="C297" s="56">
        <f t="shared" si="48"/>
        <v>0.36054913688632262</v>
      </c>
      <c r="D297" s="57">
        <f t="shared" si="49"/>
        <v>0.34678022024506139</v>
      </c>
      <c r="E297" s="57">
        <f t="shared" si="50"/>
        <v>0.35484122886558578</v>
      </c>
      <c r="F297" s="57">
        <f t="shared" si="51"/>
        <v>0.35427447645370469</v>
      </c>
      <c r="G297" s="57">
        <f t="shared" si="52"/>
        <v>0.34709995695512358</v>
      </c>
      <c r="H297" s="99">
        <f t="shared" si="53"/>
        <v>0.36828825916747476</v>
      </c>
      <c r="I297" s="100">
        <f t="shared" si="54"/>
        <v>0.37426794962680671</v>
      </c>
    </row>
    <row r="298" spans="1:9" x14ac:dyDescent="0.2">
      <c r="A298" s="155"/>
      <c r="B298" s="24" t="s">
        <v>59</v>
      </c>
      <c r="C298" s="56">
        <f t="shared" si="48"/>
        <v>1.1646266018158E-2</v>
      </c>
      <c r="D298" s="57">
        <f t="shared" si="49"/>
        <v>1.3421372271360286E-2</v>
      </c>
      <c r="E298" s="57">
        <f t="shared" si="50"/>
        <v>1.2748981513217551E-2</v>
      </c>
      <c r="F298" s="57">
        <f t="shared" si="51"/>
        <v>1.3810991814606145E-2</v>
      </c>
      <c r="G298" s="57">
        <f t="shared" si="52"/>
        <v>1.2512554755614825E-2</v>
      </c>
      <c r="H298" s="99">
        <f t="shared" si="53"/>
        <v>1.184768164350106E-2</v>
      </c>
      <c r="I298" s="100">
        <f t="shared" si="54"/>
        <v>1.1055823215196846E-2</v>
      </c>
    </row>
    <row r="299" spans="1:9" x14ac:dyDescent="0.2">
      <c r="A299" s="155"/>
      <c r="B299" s="24" t="s">
        <v>60</v>
      </c>
      <c r="C299" s="56">
        <f t="shared" si="48"/>
        <v>1.611944962762836E-2</v>
      </c>
      <c r="D299" s="57">
        <f t="shared" si="49"/>
        <v>1.6930306759835392E-2</v>
      </c>
      <c r="E299" s="57">
        <f t="shared" si="50"/>
        <v>1.9890320145429935E-2</v>
      </c>
      <c r="F299" s="57">
        <f t="shared" si="51"/>
        <v>2.0669714042734134E-2</v>
      </c>
      <c r="G299" s="57">
        <f t="shared" si="52"/>
        <v>2.1642710645588745E-2</v>
      </c>
      <c r="H299" s="99">
        <f t="shared" si="53"/>
        <v>2.3818823402650575E-2</v>
      </c>
      <c r="I299" s="100">
        <f t="shared" si="54"/>
        <v>2.3522691868314467E-2</v>
      </c>
    </row>
    <row r="300" spans="1:9" x14ac:dyDescent="0.2">
      <c r="A300" s="155"/>
      <c r="B300" s="24" t="s">
        <v>61</v>
      </c>
      <c r="C300" s="56">
        <f t="shared" si="48"/>
        <v>0.11775810287595545</v>
      </c>
      <c r="D300" s="57">
        <f t="shared" si="49"/>
        <v>0.11303119970510447</v>
      </c>
      <c r="E300" s="57">
        <f t="shared" si="50"/>
        <v>9.9987418054657703E-2</v>
      </c>
      <c r="F300" s="57">
        <f t="shared" si="51"/>
        <v>0.10723291166152865</v>
      </c>
      <c r="G300" s="57">
        <f t="shared" si="52"/>
        <v>0.1016407694060651</v>
      </c>
      <c r="H300" s="99">
        <f t="shared" si="53"/>
        <v>9.8720953201881984E-2</v>
      </c>
      <c r="I300" s="100">
        <f t="shared" si="54"/>
        <v>9.5894647961095786E-2</v>
      </c>
    </row>
    <row r="301" spans="1:9" x14ac:dyDescent="0.2">
      <c r="A301" s="155"/>
      <c r="B301" s="24" t="s">
        <v>62</v>
      </c>
      <c r="C301" s="56">
        <f t="shared" si="48"/>
        <v>0.21910787058654665</v>
      </c>
      <c r="D301" s="57">
        <f t="shared" si="49"/>
        <v>0.21165401341935797</v>
      </c>
      <c r="E301" s="57">
        <f t="shared" si="50"/>
        <v>0.21255027354884615</v>
      </c>
      <c r="F301" s="57">
        <f t="shared" si="51"/>
        <v>0.21179972361007759</v>
      </c>
      <c r="G301" s="57">
        <f t="shared" si="52"/>
        <v>0.2128569137667643</v>
      </c>
      <c r="H301" s="99">
        <f t="shared" si="53"/>
        <v>0.22255818338541106</v>
      </c>
      <c r="I301" s="100">
        <f t="shared" si="54"/>
        <v>0.21958576221288048</v>
      </c>
    </row>
    <row r="302" spans="1:9" x14ac:dyDescent="0.2">
      <c r="A302" s="155"/>
      <c r="B302" s="24" t="s">
        <v>63</v>
      </c>
      <c r="C302" s="56">
        <f t="shared" si="48"/>
        <v>6.7279443159499339E-2</v>
      </c>
      <c r="D302" s="57">
        <f t="shared" si="49"/>
        <v>7.2150702894770241E-2</v>
      </c>
      <c r="E302" s="57">
        <f t="shared" si="50"/>
        <v>6.830694740312987E-2</v>
      </c>
      <c r="F302" s="57">
        <f t="shared" si="51"/>
        <v>6.6809822472626762E-2</v>
      </c>
      <c r="G302" s="57">
        <f t="shared" si="52"/>
        <v>6.9758020273292767E-2</v>
      </c>
      <c r="H302" s="99">
        <f t="shared" si="53"/>
        <v>7.848920734116295E-2</v>
      </c>
      <c r="I302" s="100">
        <f t="shared" si="54"/>
        <v>7.9126912813195643E-2</v>
      </c>
    </row>
    <row r="303" spans="1:9" x14ac:dyDescent="0.2">
      <c r="A303" s="155"/>
      <c r="B303" s="24" t="s">
        <v>64</v>
      </c>
      <c r="C303" s="56">
        <f t="shared" si="48"/>
        <v>2.4251850048420124E-2</v>
      </c>
      <c r="D303" s="57">
        <f t="shared" si="49"/>
        <v>2.8228592377434046E-2</v>
      </c>
      <c r="E303" s="57">
        <f t="shared" si="50"/>
        <v>2.6586952088819858E-2</v>
      </c>
      <c r="F303" s="57">
        <f t="shared" si="51"/>
        <v>2.7286063569682151E-2</v>
      </c>
      <c r="G303" s="57">
        <f t="shared" si="52"/>
        <v>2.8525670782657137E-2</v>
      </c>
      <c r="H303" s="99">
        <f t="shared" si="53"/>
        <v>3.042730668390619E-2</v>
      </c>
      <c r="I303" s="100">
        <f t="shared" si="54"/>
        <v>2.9537131942907972E-2</v>
      </c>
    </row>
    <row r="304" spans="1:9" x14ac:dyDescent="0.2">
      <c r="A304" s="155"/>
      <c r="B304" s="24" t="s">
        <v>65</v>
      </c>
      <c r="C304" s="56">
        <f t="shared" si="48"/>
        <v>1.2936258042010134E-2</v>
      </c>
      <c r="D304" s="57">
        <f t="shared" si="49"/>
        <v>1.3026566783564005E-2</v>
      </c>
      <c r="E304" s="57">
        <f t="shared" si="50"/>
        <v>1.2720780601243443E-2</v>
      </c>
      <c r="F304" s="57">
        <f t="shared" si="51"/>
        <v>1.29499309025194E-2</v>
      </c>
      <c r="G304" s="57">
        <f t="shared" si="52"/>
        <v>1.4998185363053992E-2</v>
      </c>
      <c r="H304" s="99">
        <f t="shared" si="53"/>
        <v>1.625184067808785E-2</v>
      </c>
      <c r="I304" s="100">
        <f t="shared" si="54"/>
        <v>1.5672763888073617E-2</v>
      </c>
    </row>
    <row r="305" spans="1:9" ht="25.5" x14ac:dyDescent="0.2">
      <c r="A305" s="155"/>
      <c r="B305" s="24" t="s">
        <v>66</v>
      </c>
      <c r="C305" s="56">
        <f t="shared" si="48"/>
        <v>7.252843887345542E-2</v>
      </c>
      <c r="D305" s="57">
        <f t="shared" si="49"/>
        <v>7.8566292071459792E-2</v>
      </c>
      <c r="E305" s="57">
        <f t="shared" si="50"/>
        <v>8.6477011918139265E-2</v>
      </c>
      <c r="F305" s="57">
        <f t="shared" si="51"/>
        <v>8.5987030934410541E-2</v>
      </c>
      <c r="G305" s="57">
        <f t="shared" si="52"/>
        <v>8.7203855470497374E-2</v>
      </c>
      <c r="H305" s="99">
        <f t="shared" si="53"/>
        <v>9.5542416406278058E-2</v>
      </c>
      <c r="I305" s="100">
        <f t="shared" si="54"/>
        <v>9.8500002257672706E-2</v>
      </c>
    </row>
    <row r="306" spans="1:9" x14ac:dyDescent="0.2">
      <c r="A306" s="155"/>
      <c r="B306" s="24" t="s">
        <v>67</v>
      </c>
      <c r="C306" s="56">
        <f t="shared" si="48"/>
        <v>2.1312121746176809E-3</v>
      </c>
      <c r="D306" s="57">
        <f t="shared" si="49"/>
        <v>2.4111335147558549E-3</v>
      </c>
      <c r="E306" s="57">
        <f t="shared" si="50"/>
        <v>2.802736790042041E-3</v>
      </c>
      <c r="F306" s="57">
        <f t="shared" si="51"/>
        <v>2.8999681088551078E-3</v>
      </c>
      <c r="G306" s="57">
        <f t="shared" si="52"/>
        <v>2.909749242494577E-3</v>
      </c>
      <c r="H306" s="99">
        <f t="shared" si="53"/>
        <v>3.479330531911073E-3</v>
      </c>
      <c r="I306" s="100">
        <f t="shared" si="54"/>
        <v>3.4858466498394794E-3</v>
      </c>
    </row>
    <row r="307" spans="1:9" x14ac:dyDescent="0.2">
      <c r="A307" s="155"/>
      <c r="B307" s="24" t="s">
        <v>68</v>
      </c>
      <c r="C307" s="56">
        <f t="shared" si="48"/>
        <v>5.4579380840166355E-3</v>
      </c>
      <c r="D307" s="57">
        <f t="shared" si="49"/>
        <v>6.5787485874625089E-3</v>
      </c>
      <c r="E307" s="57">
        <f t="shared" si="50"/>
        <v>7.9982124960410253E-3</v>
      </c>
      <c r="F307" s="57">
        <f t="shared" si="51"/>
        <v>8.2619326033804615E-3</v>
      </c>
      <c r="G307" s="57">
        <f t="shared" si="52"/>
        <v>8.9254817228078768E-3</v>
      </c>
      <c r="H307" s="99">
        <f t="shared" si="53"/>
        <v>1.0298818374456776E-2</v>
      </c>
      <c r="I307" s="100">
        <f t="shared" si="54"/>
        <v>1.0224999661349096E-2</v>
      </c>
    </row>
    <row r="308" spans="1:9" x14ac:dyDescent="0.2">
      <c r="A308" s="155"/>
      <c r="B308" s="24" t="s">
        <v>69</v>
      </c>
      <c r="C308" s="56">
        <f t="shared" si="48"/>
        <v>1.0639708861518448E-2</v>
      </c>
      <c r="D308" s="57">
        <f t="shared" si="49"/>
        <v>1.2101996789183941E-2</v>
      </c>
      <c r="E308" s="57">
        <f t="shared" si="50"/>
        <v>1.2607976953347014E-2</v>
      </c>
      <c r="F308" s="57">
        <f t="shared" si="51"/>
        <v>1.2771340491123632E-2</v>
      </c>
      <c r="G308" s="57">
        <f t="shared" si="52"/>
        <v>1.3436753572302732E-2</v>
      </c>
      <c r="H308" s="99">
        <f t="shared" si="53"/>
        <v>1.5809628991128831E-2</v>
      </c>
      <c r="I308" s="100">
        <f t="shared" si="54"/>
        <v>1.5702113633182371E-2</v>
      </c>
    </row>
    <row r="309" spans="1:9" ht="13.5" thickBot="1" x14ac:dyDescent="0.25">
      <c r="A309" s="11"/>
      <c r="B309" s="25" t="s">
        <v>70</v>
      </c>
      <c r="C309" s="61">
        <f>SUM(C293:C308)</f>
        <v>0.99999999999999989</v>
      </c>
      <c r="D309" s="62">
        <f t="shared" ref="D309:G309" si="55">SUM(D293:D308)</f>
        <v>0.99999999999999989</v>
      </c>
      <c r="E309" s="62">
        <f t="shared" si="55"/>
        <v>1</v>
      </c>
      <c r="F309" s="62">
        <f t="shared" si="55"/>
        <v>0.99999999999999989</v>
      </c>
      <c r="G309" s="62">
        <f t="shared" si="55"/>
        <v>0.99999999999999989</v>
      </c>
      <c r="H309" s="101">
        <f>SUM(H296:H308)</f>
        <v>1</v>
      </c>
      <c r="I309" s="102">
        <f>SUM(I296:I308)</f>
        <v>1</v>
      </c>
    </row>
    <row r="310" spans="1:9" x14ac:dyDescent="0.2">
      <c r="A310" s="152" t="s">
        <v>11</v>
      </c>
      <c r="B310" s="88" t="s">
        <v>54</v>
      </c>
      <c r="C310" s="53">
        <f t="shared" ref="C310:C325" si="56">C143/$C$159</f>
        <v>1.7208397006168365E-2</v>
      </c>
      <c r="D310" s="106">
        <f t="shared" ref="D310:D325" si="57">D143/$D$159</f>
        <v>1.9048721430046236E-2</v>
      </c>
      <c r="E310" s="106">
        <f t="shared" ref="E310:E325" si="58">E143/$E$159</f>
        <v>2.0879619436493798E-2</v>
      </c>
      <c r="F310" s="106">
        <f t="shared" ref="F310:F325" si="59">F143/$F$159</f>
        <v>1.9535478950481036E-2</v>
      </c>
      <c r="G310" s="107">
        <f t="shared" ref="G310:G325" si="60">G143/$G$159</f>
        <v>2.0533125068016977E-2</v>
      </c>
      <c r="H310" s="108"/>
      <c r="I310" s="104"/>
    </row>
    <row r="311" spans="1:9" x14ac:dyDescent="0.2">
      <c r="A311" s="155"/>
      <c r="B311" s="24" t="s">
        <v>55</v>
      </c>
      <c r="C311" s="56">
        <f t="shared" si="56"/>
        <v>1.0217398578933865E-2</v>
      </c>
      <c r="D311" s="57">
        <f t="shared" si="57"/>
        <v>1.1418596357311343E-2</v>
      </c>
      <c r="E311" s="57">
        <f t="shared" si="58"/>
        <v>1.0735039997865001E-2</v>
      </c>
      <c r="F311" s="57">
        <f t="shared" si="59"/>
        <v>1.2929934041501178E-2</v>
      </c>
      <c r="G311" s="57">
        <f t="shared" si="60"/>
        <v>1.3065661189032782E-2</v>
      </c>
      <c r="H311" s="97"/>
      <c r="I311" s="104"/>
    </row>
    <row r="312" spans="1:9" x14ac:dyDescent="0.2">
      <c r="A312" s="155"/>
      <c r="B312" s="24" t="s">
        <v>56</v>
      </c>
      <c r="C312" s="56">
        <f t="shared" si="56"/>
        <v>1.9798998337999577E-4</v>
      </c>
      <c r="D312" s="57">
        <f t="shared" si="57"/>
        <v>1.8457457125516964E-4</v>
      </c>
      <c r="E312" s="57">
        <f t="shared" si="58"/>
        <v>2.5019515221873061E-4</v>
      </c>
      <c r="F312" s="57">
        <f t="shared" si="59"/>
        <v>4.4273955603240723E-4</v>
      </c>
      <c r="G312" s="57">
        <f t="shared" si="60"/>
        <v>2.8487110382751534E-4</v>
      </c>
      <c r="H312" s="97"/>
      <c r="I312" s="105"/>
    </row>
    <row r="313" spans="1:9" x14ac:dyDescent="0.2">
      <c r="A313" s="155"/>
      <c r="B313" s="24" t="s">
        <v>57</v>
      </c>
      <c r="C313" s="56">
        <f t="shared" si="56"/>
        <v>5.2506385874111834E-2</v>
      </c>
      <c r="D313" s="57">
        <f t="shared" si="57"/>
        <v>5.4199227915183293E-2</v>
      </c>
      <c r="E313" s="57">
        <f t="shared" si="58"/>
        <v>5.5850229845946502E-2</v>
      </c>
      <c r="F313" s="57">
        <f t="shared" si="59"/>
        <v>5.7481813745608963E-2</v>
      </c>
      <c r="G313" s="57">
        <f t="shared" si="60"/>
        <v>5.6804578422774324E-2</v>
      </c>
      <c r="H313" s="99">
        <f t="shared" ref="H313:H325" si="61">H146/($H$146+$H$147+$H$148+$H$149+$H$150+$H$151+$H$152+$H$153+$H$154+$H$155+$H$156+$H$157+$H$158)</f>
        <v>4.7850231787399257E-2</v>
      </c>
      <c r="I313" s="100">
        <f t="shared" ref="I313:I325" si="62">I146/($I$146+$I$147+$I$148+$I$149+$I$150+$I$151+$I$152+$I$153+$I$154+$I$155+$I$156+$I$157+$I$158)</f>
        <v>4.6099128283038353E-2</v>
      </c>
    </row>
    <row r="314" spans="1:9" x14ac:dyDescent="0.2">
      <c r="A314" s="155"/>
      <c r="B314" s="24" t="s">
        <v>58</v>
      </c>
      <c r="C314" s="56">
        <f t="shared" si="56"/>
        <v>0.31002442805992125</v>
      </c>
      <c r="D314" s="57">
        <f t="shared" si="57"/>
        <v>0.28733568170584445</v>
      </c>
      <c r="E314" s="57">
        <f t="shared" si="58"/>
        <v>0.27418386341346251</v>
      </c>
      <c r="F314" s="57">
        <f t="shared" si="59"/>
        <v>0.26713030439152397</v>
      </c>
      <c r="G314" s="57">
        <f t="shared" si="60"/>
        <v>0.26844460377310175</v>
      </c>
      <c r="H314" s="99">
        <f t="shared" si="61"/>
        <v>0.27668978834420943</v>
      </c>
      <c r="I314" s="100">
        <f t="shared" si="62"/>
        <v>0.27495567391511244</v>
      </c>
    </row>
    <row r="315" spans="1:9" x14ac:dyDescent="0.2">
      <c r="A315" s="155"/>
      <c r="B315" s="24" t="s">
        <v>59</v>
      </c>
      <c r="C315" s="56">
        <f t="shared" si="56"/>
        <v>3.6251687097745705E-2</v>
      </c>
      <c r="D315" s="57">
        <f t="shared" si="57"/>
        <v>4.323111864703711E-2</v>
      </c>
      <c r="E315" s="57">
        <f t="shared" si="58"/>
        <v>4.2149543310448817E-2</v>
      </c>
      <c r="F315" s="57">
        <f t="shared" si="59"/>
        <v>4.4542184677333348E-2</v>
      </c>
      <c r="G315" s="57">
        <f t="shared" si="60"/>
        <v>4.5467348650223095E-2</v>
      </c>
      <c r="H315" s="99">
        <f t="shared" si="61"/>
        <v>4.4046453344654513E-2</v>
      </c>
      <c r="I315" s="100">
        <f t="shared" si="62"/>
        <v>4.2263996644259817E-2</v>
      </c>
    </row>
    <row r="316" spans="1:9" x14ac:dyDescent="0.2">
      <c r="A316" s="155"/>
      <c r="B316" s="24" t="s">
        <v>60</v>
      </c>
      <c r="C316" s="56">
        <f t="shared" si="56"/>
        <v>1.5571493904139385E-2</v>
      </c>
      <c r="D316" s="57">
        <f t="shared" si="57"/>
        <v>1.6571042439637858E-2</v>
      </c>
      <c r="E316" s="57">
        <f t="shared" si="58"/>
        <v>2.3218110125898202E-2</v>
      </c>
      <c r="F316" s="57">
        <f t="shared" si="59"/>
        <v>2.5850173056227922E-2</v>
      </c>
      <c r="G316" s="57">
        <f t="shared" si="60"/>
        <v>2.5964880834256229E-2</v>
      </c>
      <c r="H316" s="99">
        <f t="shared" si="61"/>
        <v>2.6694923958668574E-2</v>
      </c>
      <c r="I316" s="100">
        <f t="shared" si="62"/>
        <v>2.5693267017515412E-2</v>
      </c>
    </row>
    <row r="317" spans="1:9" x14ac:dyDescent="0.2">
      <c r="A317" s="155"/>
      <c r="B317" s="24" t="s">
        <v>61</v>
      </c>
      <c r="C317" s="56">
        <f t="shared" si="56"/>
        <v>0.12428751491896353</v>
      </c>
      <c r="D317" s="57">
        <f t="shared" si="57"/>
        <v>0.11551239778009974</v>
      </c>
      <c r="E317" s="57">
        <f t="shared" si="58"/>
        <v>0.1137920911644416</v>
      </c>
      <c r="F317" s="57">
        <f t="shared" si="59"/>
        <v>0.10925002504548584</v>
      </c>
      <c r="G317" s="57">
        <f t="shared" si="60"/>
        <v>9.9471228018513422E-2</v>
      </c>
      <c r="H317" s="99">
        <f t="shared" si="61"/>
        <v>9.02156273324249E-2</v>
      </c>
      <c r="I317" s="100">
        <f t="shared" si="62"/>
        <v>9.0291265558191419E-2</v>
      </c>
    </row>
    <row r="318" spans="1:9" x14ac:dyDescent="0.2">
      <c r="A318" s="155"/>
      <c r="B318" s="24" t="s">
        <v>62</v>
      </c>
      <c r="C318" s="56">
        <f t="shared" si="56"/>
        <v>0.22792829974010329</v>
      </c>
      <c r="D318" s="57">
        <f t="shared" si="57"/>
        <v>0.22289412927728106</v>
      </c>
      <c r="E318" s="57">
        <f t="shared" si="58"/>
        <v>0.22439836405729802</v>
      </c>
      <c r="F318" s="57">
        <f t="shared" si="59"/>
        <v>0.21911406845335238</v>
      </c>
      <c r="G318" s="57">
        <f t="shared" si="60"/>
        <v>0.21807363117834211</v>
      </c>
      <c r="H318" s="99">
        <f t="shared" si="61"/>
        <v>0.23545422798019708</v>
      </c>
      <c r="I318" s="100">
        <f t="shared" si="62"/>
        <v>0.23873694451396404</v>
      </c>
    </row>
    <row r="319" spans="1:9" x14ac:dyDescent="0.2">
      <c r="A319" s="155"/>
      <c r="B319" s="24" t="s">
        <v>63</v>
      </c>
      <c r="C319" s="56">
        <f t="shared" si="56"/>
        <v>7.5266868188865715E-2</v>
      </c>
      <c r="D319" s="57">
        <f t="shared" si="57"/>
        <v>8.0943770451801011E-2</v>
      </c>
      <c r="E319" s="57">
        <f t="shared" si="58"/>
        <v>8.1166643315119122E-2</v>
      </c>
      <c r="F319" s="57">
        <f t="shared" si="59"/>
        <v>8.4543865148640915E-2</v>
      </c>
      <c r="G319" s="57">
        <f t="shared" si="60"/>
        <v>8.5989462969957298E-2</v>
      </c>
      <c r="H319" s="99">
        <f t="shared" si="61"/>
        <v>9.9624073021590126E-2</v>
      </c>
      <c r="I319" s="100">
        <f t="shared" si="62"/>
        <v>0.10044660953918497</v>
      </c>
    </row>
    <row r="320" spans="1:9" x14ac:dyDescent="0.2">
      <c r="A320" s="155"/>
      <c r="B320" s="24" t="s">
        <v>64</v>
      </c>
      <c r="C320" s="56">
        <f t="shared" si="56"/>
        <v>2.770465471662335E-2</v>
      </c>
      <c r="D320" s="57">
        <f t="shared" si="57"/>
        <v>3.0842723694995213E-2</v>
      </c>
      <c r="E320" s="57">
        <f t="shared" si="58"/>
        <v>3.1971604518190859E-2</v>
      </c>
      <c r="F320" s="57">
        <f t="shared" si="59"/>
        <v>3.2488034721122556E-2</v>
      </c>
      <c r="G320" s="57">
        <f t="shared" si="60"/>
        <v>3.3560376670016837E-2</v>
      </c>
      <c r="H320" s="99">
        <f t="shared" si="61"/>
        <v>3.6644321037531069E-2</v>
      </c>
      <c r="I320" s="100">
        <f t="shared" si="62"/>
        <v>3.7075289132971208E-2</v>
      </c>
    </row>
    <row r="321" spans="1:9" x14ac:dyDescent="0.2">
      <c r="A321" s="155"/>
      <c r="B321" s="24" t="s">
        <v>65</v>
      </c>
      <c r="C321" s="56">
        <f t="shared" si="56"/>
        <v>1.4146523742066458E-2</v>
      </c>
      <c r="D321" s="57">
        <f t="shared" si="57"/>
        <v>1.4750323787595337E-2</v>
      </c>
      <c r="E321" s="57">
        <f t="shared" si="58"/>
        <v>1.4688123402920946E-2</v>
      </c>
      <c r="F321" s="57">
        <f t="shared" si="59"/>
        <v>1.3689377805498374E-2</v>
      </c>
      <c r="G321" s="57">
        <f t="shared" si="60"/>
        <v>1.6064809776520219E-2</v>
      </c>
      <c r="H321" s="99">
        <f t="shared" si="61"/>
        <v>1.7111867377892206E-2</v>
      </c>
      <c r="I321" s="100">
        <f t="shared" si="62"/>
        <v>1.9225007314244622E-2</v>
      </c>
    </row>
    <row r="322" spans="1:9" ht="25.5" x14ac:dyDescent="0.2">
      <c r="A322" s="155"/>
      <c r="B322" s="24" t="s">
        <v>66</v>
      </c>
      <c r="C322" s="56">
        <f t="shared" si="56"/>
        <v>6.7871524020925583E-2</v>
      </c>
      <c r="D322" s="57">
        <f t="shared" si="57"/>
        <v>7.8362854836792284E-2</v>
      </c>
      <c r="E322" s="57">
        <f t="shared" si="58"/>
        <v>8.0549495272979596E-2</v>
      </c>
      <c r="F322" s="57">
        <f t="shared" si="59"/>
        <v>8.4883191085746046E-2</v>
      </c>
      <c r="G322" s="57">
        <f t="shared" si="60"/>
        <v>8.9107041117462912E-2</v>
      </c>
      <c r="H322" s="99">
        <f t="shared" si="61"/>
        <v>9.2485568923369788E-2</v>
      </c>
      <c r="I322" s="100">
        <f t="shared" si="62"/>
        <v>9.20643089536929E-2</v>
      </c>
    </row>
    <row r="323" spans="1:9" x14ac:dyDescent="0.2">
      <c r="A323" s="155"/>
      <c r="B323" s="24" t="s">
        <v>67</v>
      </c>
      <c r="C323" s="56">
        <f t="shared" si="56"/>
        <v>1.9798998337999577E-3</v>
      </c>
      <c r="D323" s="57">
        <f t="shared" si="57"/>
        <v>2.9594499052100084E-3</v>
      </c>
      <c r="E323" s="57">
        <f t="shared" si="58"/>
        <v>3.342607233642241E-3</v>
      </c>
      <c r="F323" s="57">
        <f t="shared" si="59"/>
        <v>3.1702737552393541E-3</v>
      </c>
      <c r="G323" s="57">
        <f t="shared" si="60"/>
        <v>2.9415342069380518E-3</v>
      </c>
      <c r="H323" s="99">
        <f t="shared" si="61"/>
        <v>3.3073357116934518E-3</v>
      </c>
      <c r="I323" s="100">
        <f t="shared" si="62"/>
        <v>3.4332888016271111E-3</v>
      </c>
    </row>
    <row r="324" spans="1:9" x14ac:dyDescent="0.2">
      <c r="A324" s="155"/>
      <c r="B324" s="24" t="s">
        <v>68</v>
      </c>
      <c r="C324" s="56">
        <f t="shared" si="56"/>
        <v>7.3897669853097009E-3</v>
      </c>
      <c r="D324" s="57">
        <f t="shared" si="57"/>
        <v>8.8314239771753213E-3</v>
      </c>
      <c r="E324" s="57">
        <f t="shared" si="58"/>
        <v>9.4507048831421834E-3</v>
      </c>
      <c r="F324" s="57">
        <f t="shared" si="59"/>
        <v>9.4074076467907837E-3</v>
      </c>
      <c r="G324" s="57">
        <f t="shared" si="60"/>
        <v>1.0245757341032322E-2</v>
      </c>
      <c r="H324" s="99">
        <f t="shared" si="61"/>
        <v>1.2390525818445757E-2</v>
      </c>
      <c r="I324" s="100">
        <f t="shared" si="62"/>
        <v>1.2982343589725514E-2</v>
      </c>
    </row>
    <row r="325" spans="1:9" x14ac:dyDescent="0.2">
      <c r="A325" s="155"/>
      <c r="B325" s="24" t="s">
        <v>69</v>
      </c>
      <c r="C325" s="56">
        <f t="shared" si="56"/>
        <v>1.1447167348942008E-2</v>
      </c>
      <c r="D325" s="57">
        <f t="shared" si="57"/>
        <v>1.2913963222734581E-2</v>
      </c>
      <c r="E325" s="57">
        <f t="shared" si="58"/>
        <v>1.337376486993188E-2</v>
      </c>
      <c r="F325" s="57">
        <f t="shared" si="59"/>
        <v>1.5541127919414937E-2</v>
      </c>
      <c r="G325" s="57">
        <f t="shared" si="60"/>
        <v>1.3981089679984123E-2</v>
      </c>
      <c r="H325" s="99">
        <f t="shared" si="61"/>
        <v>1.7485055361923869E-2</v>
      </c>
      <c r="I325" s="100">
        <f t="shared" si="62"/>
        <v>1.6732876736472172E-2</v>
      </c>
    </row>
    <row r="326" spans="1:9" ht="13.5" thickBot="1" x14ac:dyDescent="0.25">
      <c r="A326" s="11"/>
      <c r="B326" s="25" t="s">
        <v>70</v>
      </c>
      <c r="C326" s="61">
        <f>SUM(C310:C325)</f>
        <v>1</v>
      </c>
      <c r="D326" s="62">
        <f t="shared" ref="D326:G326" si="63">SUM(D310:D325)</f>
        <v>1</v>
      </c>
      <c r="E326" s="62">
        <f t="shared" si="63"/>
        <v>1</v>
      </c>
      <c r="F326" s="62">
        <f t="shared" si="63"/>
        <v>1</v>
      </c>
      <c r="G326" s="62">
        <f t="shared" si="63"/>
        <v>1</v>
      </c>
      <c r="H326" s="101">
        <f>SUM(H313:H325)</f>
        <v>1.0000000000000002</v>
      </c>
      <c r="I326" s="102">
        <f>SUM(I313:I325)</f>
        <v>0.99999999999999978</v>
      </c>
    </row>
    <row r="327" spans="1:9" x14ac:dyDescent="0.2">
      <c r="A327" s="152" t="s">
        <v>17</v>
      </c>
      <c r="B327" s="109" t="s">
        <v>54</v>
      </c>
      <c r="C327" s="53">
        <f t="shared" ref="C327:C342" si="64">C160/$C$176</f>
        <v>1.990212474466654E-2</v>
      </c>
      <c r="D327" s="106">
        <f t="shared" ref="D327:D342" si="65">D160/$D$176</f>
        <v>2.1350572282202447E-2</v>
      </c>
      <c r="E327" s="106">
        <f t="shared" ref="E327:E342" si="66">E160/$E$176</f>
        <v>2.1840619528167883E-2</v>
      </c>
      <c r="F327" s="106">
        <f t="shared" ref="F327:F342" si="67">F160/$F$176</f>
        <v>2.1702365553167052E-2</v>
      </c>
      <c r="G327" s="107">
        <f t="shared" ref="G327:G342" si="68">G160/$G$176</f>
        <v>2.2338715443141904E-2</v>
      </c>
      <c r="H327" s="108"/>
      <c r="I327" s="104"/>
    </row>
    <row r="328" spans="1:9" x14ac:dyDescent="0.2">
      <c r="A328" s="155"/>
      <c r="B328" s="59" t="s">
        <v>55</v>
      </c>
      <c r="C328" s="56">
        <f t="shared" si="64"/>
        <v>1.1422893923217912E-2</v>
      </c>
      <c r="D328" s="57">
        <f t="shared" si="65"/>
        <v>1.2446880736251855E-2</v>
      </c>
      <c r="E328" s="57">
        <f t="shared" si="66"/>
        <v>1.3064130171817026E-2</v>
      </c>
      <c r="F328" s="57">
        <f t="shared" si="67"/>
        <v>1.3742336454500586E-2</v>
      </c>
      <c r="G328" s="57">
        <f t="shared" si="68"/>
        <v>1.3394926625414843E-2</v>
      </c>
      <c r="H328" s="97"/>
      <c r="I328" s="104"/>
    </row>
    <row r="329" spans="1:9" x14ac:dyDescent="0.2">
      <c r="A329" s="155"/>
      <c r="B329" s="59" t="s">
        <v>56</v>
      </c>
      <c r="C329" s="56">
        <f t="shared" si="64"/>
        <v>3.1061714071779301E-4</v>
      </c>
      <c r="D329" s="57">
        <f t="shared" si="65"/>
        <v>2.9259884926358814E-4</v>
      </c>
      <c r="E329" s="57">
        <f t="shared" si="66"/>
        <v>3.1618356851482348E-4</v>
      </c>
      <c r="F329" s="57">
        <f t="shared" si="67"/>
        <v>2.7133804744205412E-4</v>
      </c>
      <c r="G329" s="57">
        <f t="shared" si="68"/>
        <v>2.7906097136280923E-4</v>
      </c>
      <c r="H329" s="97"/>
      <c r="I329" s="105"/>
    </row>
    <row r="330" spans="1:9" x14ac:dyDescent="0.2">
      <c r="A330" s="155"/>
      <c r="B330" s="59" t="s">
        <v>57</v>
      </c>
      <c r="C330" s="56">
        <f t="shared" si="64"/>
        <v>3.2201329276796899E-2</v>
      </c>
      <c r="D330" s="57">
        <f t="shared" si="65"/>
        <v>3.244875519762995E-2</v>
      </c>
      <c r="E330" s="57">
        <f t="shared" si="66"/>
        <v>2.949848974439433E-2</v>
      </c>
      <c r="F330" s="57">
        <f t="shared" si="67"/>
        <v>2.5451976674284404E-2</v>
      </c>
      <c r="G330" s="57">
        <f t="shared" si="68"/>
        <v>2.363946245015533E-2</v>
      </c>
      <c r="H330" s="99">
        <f t="shared" ref="H330:H342" si="69">H163/($H$163+$H$164+$H$165+$H$166+$H$167+$H$168+$H$169+$H$170+$H$171+$H$172+$H$173+$H$174+$H$175)</f>
        <v>2.2938590648727854E-2</v>
      </c>
      <c r="I330" s="100">
        <f t="shared" ref="I330:I342" si="70">I163/($I$163+$I$164+$I$165+$I$166+$I$167+$I$168+$I$169+$I$170+$I$171+$I$172+$I$173+$I$174+$I$175)</f>
        <v>1.9256824448748652E-2</v>
      </c>
    </row>
    <row r="331" spans="1:9" x14ac:dyDescent="0.2">
      <c r="A331" s="155"/>
      <c r="B331" s="59" t="s">
        <v>58</v>
      </c>
      <c r="C331" s="56">
        <f t="shared" si="64"/>
        <v>0.36237295038971135</v>
      </c>
      <c r="D331" s="57">
        <f t="shared" si="65"/>
        <v>0.35690887603181098</v>
      </c>
      <c r="E331" s="57">
        <f t="shared" si="66"/>
        <v>0.3728954031220732</v>
      </c>
      <c r="F331" s="57">
        <f t="shared" si="67"/>
        <v>0.38074809770976653</v>
      </c>
      <c r="G331" s="57">
        <f t="shared" si="68"/>
        <v>0.38265947411997775</v>
      </c>
      <c r="H331" s="99">
        <f t="shared" si="69"/>
        <v>0.39830461266454342</v>
      </c>
      <c r="I331" s="100">
        <f t="shared" si="70"/>
        <v>0.4128588739301764</v>
      </c>
    </row>
    <row r="332" spans="1:9" x14ac:dyDescent="0.2">
      <c r="A332" s="155"/>
      <c r="B332" s="59" t="s">
        <v>59</v>
      </c>
      <c r="C332" s="56">
        <f t="shared" si="64"/>
        <v>1.5650166930999795E-2</v>
      </c>
      <c r="D332" s="57">
        <f t="shared" si="65"/>
        <v>1.6886153902422856E-2</v>
      </c>
      <c r="E332" s="57">
        <f t="shared" si="66"/>
        <v>1.790748756224864E-2</v>
      </c>
      <c r="F332" s="57">
        <f t="shared" si="67"/>
        <v>1.7992519490726555E-2</v>
      </c>
      <c r="G332" s="57">
        <f t="shared" si="68"/>
        <v>1.6856666443725396E-2</v>
      </c>
      <c r="H332" s="99">
        <f t="shared" si="69"/>
        <v>1.612071157828451E-2</v>
      </c>
      <c r="I332" s="100">
        <f t="shared" si="70"/>
        <v>1.5049090232522638E-2</v>
      </c>
    </row>
    <row r="333" spans="1:9" x14ac:dyDescent="0.2">
      <c r="A333" s="155"/>
      <c r="B333" s="59" t="s">
        <v>60</v>
      </c>
      <c r="C333" s="56">
        <f t="shared" si="64"/>
        <v>1.5827074706507942E-2</v>
      </c>
      <c r="D333" s="57">
        <f t="shared" si="65"/>
        <v>1.7603935454522594E-2</v>
      </c>
      <c r="E333" s="57">
        <f t="shared" si="66"/>
        <v>1.938540621204899E-2</v>
      </c>
      <c r="F333" s="57">
        <f t="shared" si="67"/>
        <v>2.0731630297232118E-2</v>
      </c>
      <c r="G333" s="57">
        <f t="shared" si="68"/>
        <v>2.0814258401234326E-2</v>
      </c>
      <c r="H333" s="99">
        <f t="shared" si="69"/>
        <v>2.2202308148758128E-2</v>
      </c>
      <c r="I333" s="100">
        <f t="shared" si="70"/>
        <v>2.0504355625101375E-2</v>
      </c>
    </row>
    <row r="334" spans="1:9" x14ac:dyDescent="0.2">
      <c r="A334" s="155"/>
      <c r="B334" s="59" t="s">
        <v>61</v>
      </c>
      <c r="C334" s="56">
        <f t="shared" si="64"/>
        <v>0.11478640443174548</v>
      </c>
      <c r="D334" s="57">
        <f t="shared" si="65"/>
        <v>0.10625681492437006</v>
      </c>
      <c r="E334" s="57">
        <f t="shared" si="66"/>
        <v>8.9202091602212333E-2</v>
      </c>
      <c r="F334" s="57">
        <f t="shared" si="67"/>
        <v>9.2182423376240608E-2</v>
      </c>
      <c r="G334" s="57">
        <f t="shared" si="68"/>
        <v>8.408268507392809E-2</v>
      </c>
      <c r="H334" s="99">
        <f t="shared" si="69"/>
        <v>7.959843539968757E-2</v>
      </c>
      <c r="I334" s="100">
        <f t="shared" si="70"/>
        <v>7.4579942179434575E-2</v>
      </c>
    </row>
    <row r="335" spans="1:9" x14ac:dyDescent="0.2">
      <c r="A335" s="155"/>
      <c r="B335" s="59" t="s">
        <v>62</v>
      </c>
      <c r="C335" s="56">
        <f t="shared" si="64"/>
        <v>0.19986875911537885</v>
      </c>
      <c r="D335" s="57">
        <f t="shared" si="65"/>
        <v>0.19128649770607073</v>
      </c>
      <c r="E335" s="57">
        <f t="shared" si="66"/>
        <v>0.18691958158374433</v>
      </c>
      <c r="F335" s="57">
        <f t="shared" si="67"/>
        <v>0.18173567463761167</v>
      </c>
      <c r="G335" s="57">
        <f t="shared" si="68"/>
        <v>0.18229600297050025</v>
      </c>
      <c r="H335" s="99">
        <f t="shared" si="69"/>
        <v>0.18809111495937125</v>
      </c>
      <c r="I335" s="100">
        <f t="shared" si="70"/>
        <v>0.18251882030780386</v>
      </c>
    </row>
    <row r="336" spans="1:9" x14ac:dyDescent="0.2">
      <c r="A336" s="155"/>
      <c r="B336" s="59" t="s">
        <v>63</v>
      </c>
      <c r="C336" s="56">
        <f t="shared" si="64"/>
        <v>7.033524023458794E-2</v>
      </c>
      <c r="D336" s="57">
        <f t="shared" si="65"/>
        <v>7.5440212682788554E-2</v>
      </c>
      <c r="E336" s="57">
        <f t="shared" si="66"/>
        <v>7.9199193252834268E-2</v>
      </c>
      <c r="F336" s="57">
        <f t="shared" si="67"/>
        <v>7.4720884374904969E-2</v>
      </c>
      <c r="G336" s="57">
        <f t="shared" si="68"/>
        <v>7.6248221274593686E-2</v>
      </c>
      <c r="H336" s="99">
        <f t="shared" si="69"/>
        <v>8.0816692299308518E-2</v>
      </c>
      <c r="I336" s="100">
        <f t="shared" si="70"/>
        <v>8.1614300571526716E-2</v>
      </c>
    </row>
    <row r="337" spans="1:9" x14ac:dyDescent="0.2">
      <c r="A337" s="155"/>
      <c r="B337" s="59" t="s">
        <v>64</v>
      </c>
      <c r="C337" s="56">
        <f t="shared" si="64"/>
        <v>2.9860386852049559E-2</v>
      </c>
      <c r="D337" s="57">
        <f t="shared" si="65"/>
        <v>3.3516283811740072E-2</v>
      </c>
      <c r="E337" s="57">
        <f t="shared" si="66"/>
        <v>3.3731037968376849E-2</v>
      </c>
      <c r="F337" s="57">
        <f t="shared" si="67"/>
        <v>3.4048246711780514E-2</v>
      </c>
      <c r="G337" s="57">
        <f t="shared" si="68"/>
        <v>3.457357869173449E-2</v>
      </c>
      <c r="H337" s="99">
        <f t="shared" si="69"/>
        <v>3.7330007144846626E-2</v>
      </c>
      <c r="I337" s="100">
        <f t="shared" si="70"/>
        <v>3.5741887469348421E-2</v>
      </c>
    </row>
    <row r="338" spans="1:9" x14ac:dyDescent="0.2">
      <c r="A338" s="155"/>
      <c r="B338" s="59" t="s">
        <v>65</v>
      </c>
      <c r="C338" s="56">
        <f t="shared" si="64"/>
        <v>2.6735701840457985E-2</v>
      </c>
      <c r="D338" s="57">
        <f t="shared" si="65"/>
        <v>2.3142740233941923E-2</v>
      </c>
      <c r="E338" s="57">
        <f t="shared" si="66"/>
        <v>2.2571195197842286E-2</v>
      </c>
      <c r="F338" s="57">
        <f t="shared" si="67"/>
        <v>2.1842712819085355E-2</v>
      </c>
      <c r="G338" s="57">
        <f t="shared" si="68"/>
        <v>2.6432378452802947E-2</v>
      </c>
      <c r="H338" s="99">
        <f t="shared" si="69"/>
        <v>2.8097412112331521E-2</v>
      </c>
      <c r="I338" s="100">
        <f t="shared" si="70"/>
        <v>3.0083868443901648E-2</v>
      </c>
    </row>
    <row r="339" spans="1:9" ht="25.5" x14ac:dyDescent="0.2">
      <c r="A339" s="155"/>
      <c r="B339" s="59" t="s">
        <v>66</v>
      </c>
      <c r="C339" s="56">
        <f t="shared" si="64"/>
        <v>7.9137430599696787E-2</v>
      </c>
      <c r="D339" s="57">
        <f t="shared" si="65"/>
        <v>8.8867756749775401E-2</v>
      </c>
      <c r="E339" s="57">
        <f t="shared" si="66"/>
        <v>8.7805614174605195E-2</v>
      </c>
      <c r="F339" s="57">
        <f t="shared" si="67"/>
        <v>8.8194221903062142E-2</v>
      </c>
      <c r="G339" s="57">
        <f t="shared" si="68"/>
        <v>8.9908371137254181E-2</v>
      </c>
      <c r="H339" s="99">
        <f t="shared" si="69"/>
        <v>9.7182024050280341E-2</v>
      </c>
      <c r="I339" s="100">
        <f t="shared" si="70"/>
        <v>9.9325426736763769E-2</v>
      </c>
    </row>
    <row r="340" spans="1:9" x14ac:dyDescent="0.2">
      <c r="A340" s="155"/>
      <c r="B340" s="59" t="s">
        <v>67</v>
      </c>
      <c r="C340" s="56">
        <f t="shared" si="64"/>
        <v>1.6929662702698256E-3</v>
      </c>
      <c r="D340" s="57">
        <f t="shared" si="65"/>
        <v>2.1281994426906293E-3</v>
      </c>
      <c r="E340" s="57">
        <f t="shared" si="66"/>
        <v>2.4959339272155007E-3</v>
      </c>
      <c r="F340" s="57">
        <f t="shared" si="67"/>
        <v>2.3952600050057191E-3</v>
      </c>
      <c r="G340" s="57">
        <f t="shared" si="68"/>
        <v>2.596881435987795E-3</v>
      </c>
      <c r="H340" s="99">
        <f t="shared" si="69"/>
        <v>2.4437797449653052E-3</v>
      </c>
      <c r="I340" s="100">
        <f t="shared" si="70"/>
        <v>2.4473556155600292E-3</v>
      </c>
    </row>
    <row r="341" spans="1:9" x14ac:dyDescent="0.2">
      <c r="A341" s="155"/>
      <c r="B341" s="59" t="s">
        <v>68</v>
      </c>
      <c r="C341" s="56">
        <f t="shared" si="64"/>
        <v>7.2573329301481703E-3</v>
      </c>
      <c r="D341" s="57">
        <f t="shared" si="65"/>
        <v>8.7208172651608486E-3</v>
      </c>
      <c r="E341" s="57">
        <f t="shared" si="66"/>
        <v>9.6747381305406985E-3</v>
      </c>
      <c r="F341" s="57">
        <f t="shared" si="67"/>
        <v>1.0582183850240111E-2</v>
      </c>
      <c r="G341" s="57">
        <f t="shared" si="68"/>
        <v>1.0911053351383889E-2</v>
      </c>
      <c r="H341" s="99">
        <f t="shared" si="69"/>
        <v>1.2027562154110709E-2</v>
      </c>
      <c r="I341" s="100">
        <f t="shared" si="70"/>
        <v>1.1411451525184387E-2</v>
      </c>
    </row>
    <row r="342" spans="1:9" x14ac:dyDescent="0.2">
      <c r="A342" s="155"/>
      <c r="B342" s="59" t="s">
        <v>69</v>
      </c>
      <c r="C342" s="56">
        <f t="shared" si="64"/>
        <v>1.2638620613047154E-2</v>
      </c>
      <c r="D342" s="57">
        <f t="shared" si="65"/>
        <v>1.2702904729357494E-2</v>
      </c>
      <c r="E342" s="57">
        <f t="shared" si="66"/>
        <v>1.3492894253363643E-2</v>
      </c>
      <c r="F342" s="57">
        <f t="shared" si="67"/>
        <v>1.3658128094949604E-2</v>
      </c>
      <c r="G342" s="57">
        <f t="shared" si="68"/>
        <v>1.2968263156802284E-2</v>
      </c>
      <c r="H342" s="99">
        <f t="shared" si="69"/>
        <v>1.4846749094784261E-2</v>
      </c>
      <c r="I342" s="100">
        <f t="shared" si="70"/>
        <v>1.4607802913927504E-2</v>
      </c>
    </row>
    <row r="343" spans="1:9" ht="13.5" thickBot="1" x14ac:dyDescent="0.25">
      <c r="A343" s="11"/>
      <c r="B343" s="60" t="s">
        <v>70</v>
      </c>
      <c r="C343" s="61">
        <f>SUM(C327:C342)</f>
        <v>0.99999999999999989</v>
      </c>
      <c r="D343" s="62">
        <f t="shared" ref="D343:G343" si="71">SUM(D327:D342)</f>
        <v>1</v>
      </c>
      <c r="E343" s="62">
        <f t="shared" si="71"/>
        <v>0.99999999999999989</v>
      </c>
      <c r="F343" s="62">
        <f t="shared" si="71"/>
        <v>1</v>
      </c>
      <c r="G343" s="62">
        <f t="shared" si="71"/>
        <v>1</v>
      </c>
      <c r="H343" s="101">
        <f>SUM(H330:H342)</f>
        <v>0.99999999999999989</v>
      </c>
      <c r="I343" s="102">
        <f>SUM(I330:I342)</f>
        <v>1</v>
      </c>
    </row>
  </sheetData>
  <mergeCells count="27">
    <mergeCell ref="A126:A141"/>
    <mergeCell ref="A143:A158"/>
    <mergeCell ref="A160:A175"/>
    <mergeCell ref="A24:A39"/>
    <mergeCell ref="C5:H5"/>
    <mergeCell ref="C6:I6"/>
    <mergeCell ref="C21:H21"/>
    <mergeCell ref="A22:A23"/>
    <mergeCell ref="C22:I22"/>
    <mergeCell ref="A41:A56"/>
    <mergeCell ref="A58:A73"/>
    <mergeCell ref="A75:A90"/>
    <mergeCell ref="A92:A107"/>
    <mergeCell ref="A109:A124"/>
    <mergeCell ref="A327:A342"/>
    <mergeCell ref="A208:A223"/>
    <mergeCell ref="A225:A240"/>
    <mergeCell ref="A242:A257"/>
    <mergeCell ref="A259:A274"/>
    <mergeCell ref="A276:A291"/>
    <mergeCell ref="A293:A308"/>
    <mergeCell ref="K178:Y178"/>
    <mergeCell ref="C188:H188"/>
    <mergeCell ref="A189:A190"/>
    <mergeCell ref="C189:I189"/>
    <mergeCell ref="A310:A325"/>
    <mergeCell ref="A191:A206"/>
  </mergeCells>
  <pageMargins left="0.7" right="0.2" top="0.5" bottom="0.5" header="0.3" footer="0.3"/>
  <pageSetup paperSize="8" scale="90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1"/>
  <sheetViews>
    <sheetView tabSelected="1" topLeftCell="A95" zoomScale="90" zoomScaleNormal="90" workbookViewId="0">
      <selection activeCell="R103" sqref="R103"/>
    </sheetView>
  </sheetViews>
  <sheetFormatPr defaultRowHeight="12.75" x14ac:dyDescent="0.2"/>
  <cols>
    <col min="1" max="1" width="19.7109375" style="110" customWidth="1"/>
    <col min="2" max="2" width="19.5703125" style="18" customWidth="1"/>
    <col min="3" max="9" width="7" style="1" bestFit="1" customWidth="1"/>
    <col min="10" max="15" width="9.140625" style="1"/>
    <col min="16" max="16" width="9.140625" style="1" customWidth="1"/>
    <col min="17" max="16384" width="9.140625" style="1"/>
  </cols>
  <sheetData>
    <row r="1" spans="1:9" ht="15" customHeight="1" x14ac:dyDescent="0.25">
      <c r="A1" s="132" t="s">
        <v>74</v>
      </c>
      <c r="B1" s="68"/>
      <c r="C1" s="68"/>
      <c r="D1" s="68"/>
      <c r="E1" s="68"/>
      <c r="F1" s="68"/>
      <c r="G1" s="68"/>
      <c r="H1" s="68"/>
    </row>
    <row r="2" spans="1:9" ht="15" customHeight="1" x14ac:dyDescent="0.25">
      <c r="A2" s="110" t="s">
        <v>48</v>
      </c>
      <c r="B2" s="68"/>
      <c r="C2" s="68"/>
      <c r="D2" s="68"/>
      <c r="E2" s="68"/>
      <c r="F2" s="68"/>
      <c r="G2" s="68"/>
      <c r="H2" s="68"/>
    </row>
    <row r="3" spans="1:9" ht="27" customHeight="1" thickBot="1" x14ac:dyDescent="0.3">
      <c r="A3" s="37"/>
      <c r="B3" s="37"/>
      <c r="C3" s="158" t="s">
        <v>49</v>
      </c>
      <c r="D3" s="159"/>
      <c r="E3" s="159"/>
      <c r="F3" s="159"/>
      <c r="G3" s="159"/>
      <c r="H3" s="159"/>
      <c r="I3" s="159"/>
    </row>
    <row r="4" spans="1:9" ht="24" customHeight="1" thickBot="1" x14ac:dyDescent="0.3">
      <c r="A4" s="112" t="s">
        <v>2</v>
      </c>
      <c r="B4" s="19" t="s">
        <v>53</v>
      </c>
      <c r="C4" s="149" t="s">
        <v>3</v>
      </c>
      <c r="D4" s="157"/>
      <c r="E4" s="157"/>
      <c r="F4" s="157"/>
      <c r="G4" s="157"/>
      <c r="H4" s="157"/>
      <c r="I4" s="150"/>
    </row>
    <row r="5" spans="1:9" ht="13.5" thickBot="1" x14ac:dyDescent="0.25">
      <c r="A5" s="11"/>
      <c r="B5" s="133"/>
      <c r="C5" s="42">
        <v>2008</v>
      </c>
      <c r="D5" s="43">
        <v>2009</v>
      </c>
      <c r="E5" s="43">
        <v>2010</v>
      </c>
      <c r="F5" s="43">
        <v>2011</v>
      </c>
      <c r="G5" s="43">
        <v>2012</v>
      </c>
      <c r="H5" s="82">
        <v>2013</v>
      </c>
      <c r="I5" s="111">
        <v>2014</v>
      </c>
    </row>
    <row r="6" spans="1:9" x14ac:dyDescent="0.2">
      <c r="A6" s="160" t="s">
        <v>75</v>
      </c>
      <c r="B6" s="23" t="s">
        <v>91</v>
      </c>
      <c r="C6" s="13">
        <v>83597</v>
      </c>
      <c r="D6" s="8">
        <v>76432</v>
      </c>
      <c r="E6" s="8">
        <v>66905</v>
      </c>
      <c r="F6" s="8">
        <v>66478</v>
      </c>
      <c r="G6" s="8">
        <v>64388</v>
      </c>
      <c r="H6" s="74">
        <v>59839</v>
      </c>
      <c r="I6" s="75">
        <v>57317</v>
      </c>
    </row>
    <row r="7" spans="1:9" x14ac:dyDescent="0.2">
      <c r="A7" s="161"/>
      <c r="B7" s="21" t="s">
        <v>92</v>
      </c>
      <c r="C7" s="14">
        <v>1394550</v>
      </c>
      <c r="D7" s="3">
        <v>1189280</v>
      </c>
      <c r="E7" s="3">
        <v>1124568</v>
      </c>
      <c r="F7" s="3">
        <v>1159934</v>
      </c>
      <c r="G7" s="3">
        <v>1156866</v>
      </c>
      <c r="H7" s="70">
        <v>1158321</v>
      </c>
      <c r="I7" s="76">
        <v>1172165</v>
      </c>
    </row>
    <row r="8" spans="1:9" x14ac:dyDescent="0.2">
      <c r="A8" s="161"/>
      <c r="B8" s="21" t="s">
        <v>93</v>
      </c>
      <c r="C8" s="14">
        <v>85002</v>
      </c>
      <c r="D8" s="3">
        <v>80220</v>
      </c>
      <c r="E8" s="3">
        <v>75481</v>
      </c>
      <c r="F8" s="3">
        <v>75994</v>
      </c>
      <c r="G8" s="3">
        <v>72335</v>
      </c>
      <c r="H8" s="70">
        <v>64256</v>
      </c>
      <c r="I8" s="76">
        <v>60557</v>
      </c>
    </row>
    <row r="9" spans="1:9" x14ac:dyDescent="0.2">
      <c r="A9" s="161"/>
      <c r="B9" s="21" t="s">
        <v>94</v>
      </c>
      <c r="C9" s="14">
        <v>78190</v>
      </c>
      <c r="D9" s="3">
        <v>76104</v>
      </c>
      <c r="E9" s="3">
        <v>79705</v>
      </c>
      <c r="F9" s="3">
        <v>85416</v>
      </c>
      <c r="G9" s="3">
        <v>87922</v>
      </c>
      <c r="H9" s="70">
        <v>88022</v>
      </c>
      <c r="I9" s="76">
        <v>85379</v>
      </c>
    </row>
    <row r="10" spans="1:9" x14ac:dyDescent="0.2">
      <c r="A10" s="161"/>
      <c r="B10" s="21" t="s">
        <v>95</v>
      </c>
      <c r="C10" s="14">
        <v>563603</v>
      </c>
      <c r="D10" s="3">
        <v>477761</v>
      </c>
      <c r="E10" s="3">
        <v>400686</v>
      </c>
      <c r="F10" s="3">
        <v>423101</v>
      </c>
      <c r="G10" s="3">
        <v>409135</v>
      </c>
      <c r="H10" s="70">
        <v>377292</v>
      </c>
      <c r="I10" s="76">
        <v>364083</v>
      </c>
    </row>
    <row r="11" spans="1:9" x14ac:dyDescent="0.2">
      <c r="A11" s="161"/>
      <c r="B11" s="21" t="s">
        <v>96</v>
      </c>
      <c r="C11" s="14">
        <v>1083985</v>
      </c>
      <c r="D11" s="3">
        <v>962299</v>
      </c>
      <c r="E11" s="3">
        <v>898639</v>
      </c>
      <c r="F11" s="3">
        <v>903608</v>
      </c>
      <c r="G11" s="3">
        <v>911285</v>
      </c>
      <c r="H11" s="70">
        <v>910960</v>
      </c>
      <c r="I11" s="76">
        <v>897293</v>
      </c>
    </row>
    <row r="12" spans="1:9" x14ac:dyDescent="0.2">
      <c r="A12" s="161"/>
      <c r="B12" s="21" t="s">
        <v>97</v>
      </c>
      <c r="C12" s="14">
        <v>350735</v>
      </c>
      <c r="D12" s="3">
        <v>336989</v>
      </c>
      <c r="E12" s="3">
        <v>320375</v>
      </c>
      <c r="F12" s="3">
        <v>325463</v>
      </c>
      <c r="G12" s="3">
        <v>332121</v>
      </c>
      <c r="H12" s="70">
        <v>340321</v>
      </c>
      <c r="I12" s="76">
        <v>342399</v>
      </c>
    </row>
    <row r="13" spans="1:9" x14ac:dyDescent="0.2">
      <c r="A13" s="161"/>
      <c r="B13" s="21" t="s">
        <v>98</v>
      </c>
      <c r="C13" s="14">
        <v>145925</v>
      </c>
      <c r="D13" s="3">
        <v>148252</v>
      </c>
      <c r="E13" s="3">
        <v>142781</v>
      </c>
      <c r="F13" s="3">
        <v>151110</v>
      </c>
      <c r="G13" s="3">
        <v>155745</v>
      </c>
      <c r="H13" s="70">
        <v>159470</v>
      </c>
      <c r="I13" s="76">
        <v>159308</v>
      </c>
    </row>
    <row r="14" spans="1:9" ht="15" customHeight="1" x14ac:dyDescent="0.2">
      <c r="A14" s="161"/>
      <c r="B14" s="21" t="s">
        <v>99</v>
      </c>
      <c r="C14" s="14">
        <v>148859</v>
      </c>
      <c r="D14" s="3">
        <v>137234</v>
      </c>
      <c r="E14" s="3">
        <v>132070</v>
      </c>
      <c r="F14" s="3">
        <v>136529</v>
      </c>
      <c r="G14" s="3">
        <v>141498</v>
      </c>
      <c r="H14" s="70">
        <v>148429</v>
      </c>
      <c r="I14" s="76">
        <v>157608</v>
      </c>
    </row>
    <row r="15" spans="1:9" ht="15" customHeight="1" x14ac:dyDescent="0.2">
      <c r="A15" s="161"/>
      <c r="B15" s="21" t="s">
        <v>108</v>
      </c>
      <c r="C15" s="14">
        <v>478678</v>
      </c>
      <c r="D15" s="3">
        <v>467682</v>
      </c>
      <c r="E15" s="3">
        <v>461932</v>
      </c>
      <c r="F15" s="3">
        <v>485473</v>
      </c>
      <c r="G15" s="3">
        <v>496422</v>
      </c>
      <c r="H15" s="70">
        <v>518502</v>
      </c>
      <c r="I15" s="76">
        <v>528472</v>
      </c>
    </row>
    <row r="16" spans="1:9" x14ac:dyDescent="0.2">
      <c r="A16" s="161"/>
      <c r="B16" s="21" t="s">
        <v>109</v>
      </c>
      <c r="C16" s="14">
        <v>11300</v>
      </c>
      <c r="D16" s="3">
        <v>11859</v>
      </c>
      <c r="E16" s="3">
        <v>12546</v>
      </c>
      <c r="F16" s="3">
        <v>13237</v>
      </c>
      <c r="G16" s="3">
        <v>14083</v>
      </c>
      <c r="H16" s="70">
        <v>14274</v>
      </c>
      <c r="I16" s="76">
        <v>14365</v>
      </c>
    </row>
    <row r="17" spans="1:9" x14ac:dyDescent="0.2">
      <c r="A17" s="161"/>
      <c r="B17" s="21" t="s">
        <v>104</v>
      </c>
      <c r="C17" s="14">
        <v>36808</v>
      </c>
      <c r="D17" s="3">
        <v>39627</v>
      </c>
      <c r="E17" s="3">
        <v>42233</v>
      </c>
      <c r="F17" s="3">
        <v>46904</v>
      </c>
      <c r="G17" s="3">
        <v>50960</v>
      </c>
      <c r="H17" s="70">
        <v>54719</v>
      </c>
      <c r="I17" s="76">
        <v>55855</v>
      </c>
    </row>
    <row r="18" spans="1:9" ht="13.5" thickBot="1" x14ac:dyDescent="0.25">
      <c r="A18" s="162"/>
      <c r="B18" s="22" t="s">
        <v>106</v>
      </c>
      <c r="C18" s="15">
        <v>71854</v>
      </c>
      <c r="D18" s="4">
        <v>72220</v>
      </c>
      <c r="E18" s="4">
        <v>71919</v>
      </c>
      <c r="F18" s="4">
        <v>75251</v>
      </c>
      <c r="G18" s="4">
        <v>79576</v>
      </c>
      <c r="H18" s="71">
        <v>85273</v>
      </c>
      <c r="I18" s="77">
        <v>86628</v>
      </c>
    </row>
    <row r="19" spans="1:9" ht="12.75" customHeight="1" x14ac:dyDescent="0.2">
      <c r="A19" s="152" t="s">
        <v>11</v>
      </c>
      <c r="B19" s="20" t="s">
        <v>91</v>
      </c>
      <c r="C19" s="16">
        <v>18829</v>
      </c>
      <c r="D19" s="12">
        <v>17325</v>
      </c>
      <c r="E19" s="12">
        <v>16742</v>
      </c>
      <c r="F19" s="12">
        <v>17787</v>
      </c>
      <c r="G19" s="12">
        <v>17747</v>
      </c>
      <c r="H19" s="69">
        <v>13976</v>
      </c>
      <c r="I19" s="80">
        <v>13078</v>
      </c>
    </row>
    <row r="20" spans="1:9" ht="12.75" customHeight="1" x14ac:dyDescent="0.2">
      <c r="A20" s="142"/>
      <c r="B20" s="21" t="s">
        <v>92</v>
      </c>
      <c r="C20" s="14">
        <v>111176</v>
      </c>
      <c r="D20" s="3">
        <v>91848</v>
      </c>
      <c r="E20" s="3">
        <v>82191</v>
      </c>
      <c r="F20" s="3">
        <v>82660</v>
      </c>
      <c r="G20" s="3">
        <v>83868</v>
      </c>
      <c r="H20" s="70">
        <v>80815</v>
      </c>
      <c r="I20" s="76">
        <v>78003</v>
      </c>
    </row>
    <row r="21" spans="1:9" ht="12.75" customHeight="1" x14ac:dyDescent="0.2">
      <c r="A21" s="142"/>
      <c r="B21" s="21" t="s">
        <v>93</v>
      </c>
      <c r="C21" s="14">
        <v>13000</v>
      </c>
      <c r="D21" s="3">
        <v>13819</v>
      </c>
      <c r="E21" s="3">
        <v>12635</v>
      </c>
      <c r="F21" s="3">
        <v>13783</v>
      </c>
      <c r="G21" s="3">
        <v>14205</v>
      </c>
      <c r="H21" s="70">
        <v>12865</v>
      </c>
      <c r="I21" s="76">
        <v>11990</v>
      </c>
    </row>
    <row r="22" spans="1:9" ht="12.75" customHeight="1" x14ac:dyDescent="0.2">
      <c r="A22" s="142"/>
      <c r="B22" s="21" t="s">
        <v>94</v>
      </c>
      <c r="C22" s="14">
        <v>5584</v>
      </c>
      <c r="D22" s="3">
        <v>5297</v>
      </c>
      <c r="E22" s="3">
        <v>6960</v>
      </c>
      <c r="F22" s="3">
        <v>7999</v>
      </c>
      <c r="G22" s="3">
        <v>8112</v>
      </c>
      <c r="H22" s="70">
        <v>7797</v>
      </c>
      <c r="I22" s="76">
        <v>7289</v>
      </c>
    </row>
    <row r="23" spans="1:9" ht="12.75" customHeight="1" x14ac:dyDescent="0.2">
      <c r="A23" s="142"/>
      <c r="B23" s="21" t="s">
        <v>95</v>
      </c>
      <c r="C23" s="14">
        <v>44570</v>
      </c>
      <c r="D23" s="3">
        <v>36924</v>
      </c>
      <c r="E23" s="3">
        <v>34111</v>
      </c>
      <c r="F23" s="3">
        <v>33806</v>
      </c>
      <c r="G23" s="3">
        <v>31077</v>
      </c>
      <c r="H23" s="70">
        <v>26350</v>
      </c>
      <c r="I23" s="76">
        <v>25615</v>
      </c>
    </row>
    <row r="24" spans="1:9" ht="12.75" customHeight="1" x14ac:dyDescent="0.2">
      <c r="A24" s="142"/>
      <c r="B24" s="21" t="s">
        <v>96</v>
      </c>
      <c r="C24" s="14">
        <v>81736</v>
      </c>
      <c r="D24" s="3">
        <v>71249</v>
      </c>
      <c r="E24" s="3">
        <v>67267</v>
      </c>
      <c r="F24" s="3">
        <v>67802</v>
      </c>
      <c r="G24" s="3">
        <v>68131</v>
      </c>
      <c r="H24" s="70">
        <v>68771</v>
      </c>
      <c r="I24" s="76">
        <v>67728</v>
      </c>
    </row>
    <row r="25" spans="1:9" ht="12.75" customHeight="1" x14ac:dyDescent="0.2">
      <c r="A25" s="142"/>
      <c r="B25" s="21" t="s">
        <v>97</v>
      </c>
      <c r="C25" s="14">
        <v>26991</v>
      </c>
      <c r="D25" s="3">
        <v>25874</v>
      </c>
      <c r="E25" s="3">
        <v>24331</v>
      </c>
      <c r="F25" s="3">
        <v>26161</v>
      </c>
      <c r="G25" s="3">
        <v>26865</v>
      </c>
      <c r="H25" s="70">
        <v>29098</v>
      </c>
      <c r="I25" s="76">
        <v>28496</v>
      </c>
    </row>
    <row r="26" spans="1:9" ht="12.75" customHeight="1" x14ac:dyDescent="0.2">
      <c r="A26" s="142"/>
      <c r="B26" s="21" t="s">
        <v>98</v>
      </c>
      <c r="C26" s="14">
        <v>9935</v>
      </c>
      <c r="D26" s="3">
        <v>9859</v>
      </c>
      <c r="E26" s="3">
        <v>9584</v>
      </c>
      <c r="F26" s="3">
        <v>10053</v>
      </c>
      <c r="G26" s="3">
        <v>10485</v>
      </c>
      <c r="H26" s="70">
        <v>10703</v>
      </c>
      <c r="I26" s="76">
        <v>10518</v>
      </c>
    </row>
    <row r="27" spans="1:9" ht="12.75" customHeight="1" x14ac:dyDescent="0.2">
      <c r="A27" s="142"/>
      <c r="B27" s="21" t="s">
        <v>99</v>
      </c>
      <c r="C27" s="14">
        <v>5073</v>
      </c>
      <c r="D27" s="3">
        <v>4715</v>
      </c>
      <c r="E27" s="3">
        <v>4403</v>
      </c>
      <c r="F27" s="3">
        <v>4236</v>
      </c>
      <c r="G27" s="3">
        <v>5019</v>
      </c>
      <c r="H27" s="70">
        <v>4998</v>
      </c>
      <c r="I27" s="76">
        <v>5454</v>
      </c>
    </row>
    <row r="28" spans="1:9" x14ac:dyDescent="0.2">
      <c r="A28" s="142"/>
      <c r="B28" s="21" t="s">
        <v>108</v>
      </c>
      <c r="C28" s="14">
        <v>24339</v>
      </c>
      <c r="D28" s="3">
        <v>25049</v>
      </c>
      <c r="E28" s="3">
        <v>24146</v>
      </c>
      <c r="F28" s="3">
        <v>26266</v>
      </c>
      <c r="G28" s="3">
        <v>27839</v>
      </c>
      <c r="H28" s="70">
        <v>27013</v>
      </c>
      <c r="I28" s="76">
        <v>26118</v>
      </c>
    </row>
    <row r="29" spans="1:9" ht="12.75" customHeight="1" x14ac:dyDescent="0.2">
      <c r="A29" s="142"/>
      <c r="B29" s="21" t="s">
        <v>109</v>
      </c>
      <c r="C29" s="14">
        <v>710</v>
      </c>
      <c r="D29" s="3">
        <v>946</v>
      </c>
      <c r="E29" s="3">
        <v>1002</v>
      </c>
      <c r="F29" s="3">
        <v>981</v>
      </c>
      <c r="G29" s="3">
        <v>919</v>
      </c>
      <c r="H29" s="70">
        <v>966</v>
      </c>
      <c r="I29" s="76">
        <v>974</v>
      </c>
    </row>
    <row r="30" spans="1:9" ht="12.75" customHeight="1" x14ac:dyDescent="0.2">
      <c r="A30" s="142"/>
      <c r="B30" s="21" t="s">
        <v>104</v>
      </c>
      <c r="C30" s="14">
        <v>2650</v>
      </c>
      <c r="D30" s="3">
        <v>2823</v>
      </c>
      <c r="E30" s="3">
        <v>2833</v>
      </c>
      <c r="F30" s="3">
        <v>2911</v>
      </c>
      <c r="G30" s="3">
        <v>3201</v>
      </c>
      <c r="H30" s="70">
        <v>3619</v>
      </c>
      <c r="I30" s="76">
        <v>3683</v>
      </c>
    </row>
    <row r="31" spans="1:9" ht="13.5" customHeight="1" thickBot="1" x14ac:dyDescent="0.25">
      <c r="A31" s="142"/>
      <c r="B31" s="22" t="s">
        <v>106</v>
      </c>
      <c r="C31" s="17">
        <v>4105</v>
      </c>
      <c r="D31" s="6">
        <v>4128</v>
      </c>
      <c r="E31" s="6">
        <v>4009</v>
      </c>
      <c r="F31" s="6">
        <v>4809</v>
      </c>
      <c r="G31" s="6">
        <v>4368</v>
      </c>
      <c r="H31" s="78">
        <v>5107</v>
      </c>
      <c r="I31" s="81">
        <v>4747</v>
      </c>
    </row>
    <row r="32" spans="1:9" ht="12.75" customHeight="1" x14ac:dyDescent="0.2">
      <c r="A32" s="137" t="s">
        <v>12</v>
      </c>
      <c r="B32" s="20" t="s">
        <v>91</v>
      </c>
      <c r="C32" s="13">
        <v>2220</v>
      </c>
      <c r="D32" s="8">
        <v>1374</v>
      </c>
      <c r="E32" s="8">
        <v>1093</v>
      </c>
      <c r="F32" s="8">
        <v>1000</v>
      </c>
      <c r="G32" s="8">
        <v>833</v>
      </c>
      <c r="H32" s="74">
        <v>1296</v>
      </c>
      <c r="I32" s="75">
        <v>1220</v>
      </c>
    </row>
    <row r="33" spans="1:9" ht="12.75" customHeight="1" x14ac:dyDescent="0.2">
      <c r="A33" s="142"/>
      <c r="B33" s="21" t="s">
        <v>92</v>
      </c>
      <c r="C33" s="14">
        <v>37221</v>
      </c>
      <c r="D33" s="3">
        <v>30873</v>
      </c>
      <c r="E33" s="3">
        <v>27805</v>
      </c>
      <c r="F33" s="3">
        <v>27727</v>
      </c>
      <c r="G33" s="3">
        <v>27593</v>
      </c>
      <c r="H33" s="70">
        <v>26719</v>
      </c>
      <c r="I33" s="76">
        <v>26699</v>
      </c>
    </row>
    <row r="34" spans="1:9" ht="12.75" customHeight="1" x14ac:dyDescent="0.2">
      <c r="A34" s="142"/>
      <c r="B34" s="21" t="s">
        <v>93</v>
      </c>
      <c r="C34" s="14">
        <v>3499</v>
      </c>
      <c r="D34" s="3">
        <v>3867</v>
      </c>
      <c r="E34" s="3">
        <v>3073</v>
      </c>
      <c r="F34" s="3">
        <v>3471</v>
      </c>
      <c r="G34" s="3">
        <v>3785</v>
      </c>
      <c r="H34" s="70">
        <v>3599</v>
      </c>
      <c r="I34" s="76">
        <v>3496</v>
      </c>
    </row>
    <row r="35" spans="1:9" ht="12.75" customHeight="1" x14ac:dyDescent="0.2">
      <c r="A35" s="142"/>
      <c r="B35" s="21" t="s">
        <v>94</v>
      </c>
      <c r="C35" s="14">
        <v>1599</v>
      </c>
      <c r="D35" s="3">
        <v>1544</v>
      </c>
      <c r="E35" s="3">
        <v>1778</v>
      </c>
      <c r="F35" s="3">
        <v>2582</v>
      </c>
      <c r="G35" s="3">
        <v>2617</v>
      </c>
      <c r="H35" s="70">
        <v>2475</v>
      </c>
      <c r="I35" s="76">
        <v>2370</v>
      </c>
    </row>
    <row r="36" spans="1:9" ht="12.75" customHeight="1" x14ac:dyDescent="0.2">
      <c r="A36" s="142"/>
      <c r="B36" s="21" t="s">
        <v>95</v>
      </c>
      <c r="C36" s="14">
        <v>15074</v>
      </c>
      <c r="D36" s="3">
        <v>12242</v>
      </c>
      <c r="E36" s="3">
        <v>11304</v>
      </c>
      <c r="F36" s="3">
        <v>10301</v>
      </c>
      <c r="G36" s="3">
        <v>9480</v>
      </c>
      <c r="H36" s="70">
        <v>9298</v>
      </c>
      <c r="I36" s="76">
        <v>9175</v>
      </c>
    </row>
    <row r="37" spans="1:9" ht="12.75" customHeight="1" x14ac:dyDescent="0.2">
      <c r="A37" s="142"/>
      <c r="B37" s="21" t="s">
        <v>96</v>
      </c>
      <c r="C37" s="14">
        <v>32975</v>
      </c>
      <c r="D37" s="3">
        <v>29102</v>
      </c>
      <c r="E37" s="3">
        <v>26994</v>
      </c>
      <c r="F37" s="3">
        <v>27013</v>
      </c>
      <c r="G37" s="3">
        <v>27520</v>
      </c>
      <c r="H37" s="70">
        <v>27745</v>
      </c>
      <c r="I37" s="76">
        <v>27616</v>
      </c>
    </row>
    <row r="38" spans="1:9" ht="12.75" customHeight="1" x14ac:dyDescent="0.2">
      <c r="A38" s="142"/>
      <c r="B38" s="21" t="s">
        <v>97</v>
      </c>
      <c r="C38" s="14">
        <v>11871</v>
      </c>
      <c r="D38" s="3">
        <v>11619</v>
      </c>
      <c r="E38" s="3">
        <v>12376</v>
      </c>
      <c r="F38" s="3">
        <v>13883</v>
      </c>
      <c r="G38" s="3">
        <v>14153</v>
      </c>
      <c r="H38" s="70">
        <v>13891</v>
      </c>
      <c r="I38" s="76">
        <v>13435</v>
      </c>
    </row>
    <row r="39" spans="1:9" ht="12.75" customHeight="1" x14ac:dyDescent="0.2">
      <c r="A39" s="142"/>
      <c r="B39" s="21" t="s">
        <v>98</v>
      </c>
      <c r="C39" s="14">
        <v>2620</v>
      </c>
      <c r="D39" s="3">
        <v>2695</v>
      </c>
      <c r="E39" s="3">
        <v>2806</v>
      </c>
      <c r="F39" s="3">
        <v>2919</v>
      </c>
      <c r="G39" s="3">
        <v>3030</v>
      </c>
      <c r="H39" s="70">
        <v>3199</v>
      </c>
      <c r="I39" s="76">
        <v>3137</v>
      </c>
    </row>
    <row r="40" spans="1:9" ht="12.75" customHeight="1" x14ac:dyDescent="0.2">
      <c r="A40" s="142"/>
      <c r="B40" s="21" t="s">
        <v>99</v>
      </c>
      <c r="C40" s="14">
        <v>2588</v>
      </c>
      <c r="D40" s="3">
        <v>2547</v>
      </c>
      <c r="E40" s="3">
        <v>2380</v>
      </c>
      <c r="F40" s="3">
        <v>2255</v>
      </c>
      <c r="G40" s="3">
        <v>2419</v>
      </c>
      <c r="H40" s="70">
        <v>2519</v>
      </c>
      <c r="I40" s="76">
        <v>3000</v>
      </c>
    </row>
    <row r="41" spans="1:9" x14ac:dyDescent="0.2">
      <c r="A41" s="142"/>
      <c r="B41" s="21" t="s">
        <v>108</v>
      </c>
      <c r="C41" s="14">
        <v>8721</v>
      </c>
      <c r="D41" s="3">
        <v>8919</v>
      </c>
      <c r="E41" s="3">
        <v>8724</v>
      </c>
      <c r="F41" s="3">
        <v>9462</v>
      </c>
      <c r="G41" s="3">
        <v>10315</v>
      </c>
      <c r="H41" s="70">
        <v>10671</v>
      </c>
      <c r="I41" s="76">
        <v>10773</v>
      </c>
    </row>
    <row r="42" spans="1:9" ht="12.75" customHeight="1" x14ac:dyDescent="0.2">
      <c r="A42" s="142"/>
      <c r="B42" s="21" t="s">
        <v>109</v>
      </c>
      <c r="C42" s="14">
        <v>215</v>
      </c>
      <c r="D42" s="3">
        <v>335</v>
      </c>
      <c r="E42" s="3">
        <v>319</v>
      </c>
      <c r="F42" s="3">
        <v>308</v>
      </c>
      <c r="G42" s="3">
        <v>305</v>
      </c>
      <c r="H42" s="70">
        <v>367</v>
      </c>
      <c r="I42" s="76">
        <v>357</v>
      </c>
    </row>
    <row r="43" spans="1:9" ht="12.75" customHeight="1" x14ac:dyDescent="0.2">
      <c r="A43" s="142"/>
      <c r="B43" s="21" t="s">
        <v>104</v>
      </c>
      <c r="C43" s="14">
        <v>1267</v>
      </c>
      <c r="D43" s="3">
        <v>1330</v>
      </c>
      <c r="E43" s="3">
        <v>1384</v>
      </c>
      <c r="F43" s="3">
        <v>1438</v>
      </c>
      <c r="G43" s="3">
        <v>1612</v>
      </c>
      <c r="H43" s="70">
        <v>1875</v>
      </c>
      <c r="I43" s="76">
        <v>1929</v>
      </c>
    </row>
    <row r="44" spans="1:9" ht="13.5" customHeight="1" thickBot="1" x14ac:dyDescent="0.25">
      <c r="A44" s="144"/>
      <c r="B44" s="22" t="s">
        <v>106</v>
      </c>
      <c r="C44" s="15">
        <v>1558</v>
      </c>
      <c r="D44" s="4">
        <v>1599</v>
      </c>
      <c r="E44" s="4">
        <v>1571</v>
      </c>
      <c r="F44" s="4">
        <v>1956</v>
      </c>
      <c r="G44" s="4">
        <v>1662</v>
      </c>
      <c r="H44" s="71">
        <v>1938</v>
      </c>
      <c r="I44" s="77">
        <v>2040</v>
      </c>
    </row>
    <row r="45" spans="1:9" ht="12.75" customHeight="1" x14ac:dyDescent="0.2">
      <c r="A45" s="152" t="s">
        <v>13</v>
      </c>
      <c r="B45" s="20" t="s">
        <v>91</v>
      </c>
      <c r="C45" s="16">
        <v>13206</v>
      </c>
      <c r="D45" s="12">
        <v>12951</v>
      </c>
      <c r="E45" s="12">
        <v>12818</v>
      </c>
      <c r="F45" s="12">
        <v>13323</v>
      </c>
      <c r="G45" s="12">
        <v>12058</v>
      </c>
      <c r="H45" s="69">
        <v>8828</v>
      </c>
      <c r="I45" s="80">
        <v>8159</v>
      </c>
    </row>
    <row r="46" spans="1:9" ht="12.75" customHeight="1" x14ac:dyDescent="0.2">
      <c r="A46" s="142"/>
      <c r="B46" s="21" t="s">
        <v>92</v>
      </c>
      <c r="C46" s="14">
        <v>14183</v>
      </c>
      <c r="D46" s="3">
        <v>11862</v>
      </c>
      <c r="E46" s="3">
        <v>9605</v>
      </c>
      <c r="F46" s="3">
        <v>9957</v>
      </c>
      <c r="G46" s="3">
        <v>10946</v>
      </c>
      <c r="H46" s="70">
        <v>10206</v>
      </c>
      <c r="I46" s="76">
        <v>8671</v>
      </c>
    </row>
    <row r="47" spans="1:9" ht="12.75" customHeight="1" x14ac:dyDescent="0.2">
      <c r="A47" s="142"/>
      <c r="B47" s="21" t="s">
        <v>93</v>
      </c>
      <c r="C47" s="14">
        <v>3737</v>
      </c>
      <c r="D47" s="3">
        <v>4416</v>
      </c>
      <c r="E47" s="3">
        <v>4758</v>
      </c>
      <c r="F47" s="3">
        <v>5047</v>
      </c>
      <c r="G47" s="3">
        <v>5545</v>
      </c>
      <c r="H47" s="70">
        <v>4499</v>
      </c>
      <c r="I47" s="76">
        <v>4569</v>
      </c>
    </row>
    <row r="48" spans="1:9" ht="12.75" customHeight="1" x14ac:dyDescent="0.2">
      <c r="A48" s="142"/>
      <c r="B48" s="21" t="s">
        <v>94</v>
      </c>
      <c r="C48" s="14">
        <v>921</v>
      </c>
      <c r="D48" s="3">
        <v>850</v>
      </c>
      <c r="E48" s="3">
        <v>1602</v>
      </c>
      <c r="F48" s="3">
        <v>1702</v>
      </c>
      <c r="G48" s="3">
        <v>1777</v>
      </c>
      <c r="H48" s="70">
        <v>1748</v>
      </c>
      <c r="I48" s="76">
        <v>1815</v>
      </c>
    </row>
    <row r="49" spans="1:9" ht="12.75" customHeight="1" x14ac:dyDescent="0.2">
      <c r="A49" s="142"/>
      <c r="B49" s="21" t="s">
        <v>95</v>
      </c>
      <c r="C49" s="14">
        <v>5867</v>
      </c>
      <c r="D49" s="3">
        <v>5286</v>
      </c>
      <c r="E49" s="3">
        <v>5100</v>
      </c>
      <c r="F49" s="3">
        <v>5276</v>
      </c>
      <c r="G49" s="3">
        <v>4726</v>
      </c>
      <c r="H49" s="70">
        <v>3836</v>
      </c>
      <c r="I49" s="76">
        <v>3951</v>
      </c>
    </row>
    <row r="50" spans="1:9" ht="12.75" customHeight="1" x14ac:dyDescent="0.2">
      <c r="A50" s="142"/>
      <c r="B50" s="21" t="s">
        <v>96</v>
      </c>
      <c r="C50" s="14">
        <v>13225</v>
      </c>
      <c r="D50" s="3">
        <v>11687</v>
      </c>
      <c r="E50" s="3">
        <v>11140</v>
      </c>
      <c r="F50" s="3">
        <v>11268</v>
      </c>
      <c r="G50" s="3">
        <v>11276</v>
      </c>
      <c r="H50" s="70">
        <v>12523</v>
      </c>
      <c r="I50" s="76">
        <v>11673</v>
      </c>
    </row>
    <row r="51" spans="1:9" ht="12.75" customHeight="1" x14ac:dyDescent="0.2">
      <c r="A51" s="142"/>
      <c r="B51" s="21" t="s">
        <v>97</v>
      </c>
      <c r="C51" s="14">
        <v>3541</v>
      </c>
      <c r="D51" s="3">
        <v>3477</v>
      </c>
      <c r="E51" s="3">
        <v>3365</v>
      </c>
      <c r="F51" s="3">
        <v>3294</v>
      </c>
      <c r="G51" s="3">
        <v>3627</v>
      </c>
      <c r="H51" s="70">
        <v>6115</v>
      </c>
      <c r="I51" s="76">
        <v>6254</v>
      </c>
    </row>
    <row r="52" spans="1:9" ht="12.75" customHeight="1" x14ac:dyDescent="0.2">
      <c r="A52" s="142"/>
      <c r="B52" s="21" t="s">
        <v>98</v>
      </c>
      <c r="C52" s="14">
        <v>1996</v>
      </c>
      <c r="D52" s="3">
        <v>1834</v>
      </c>
      <c r="E52" s="3">
        <v>1763</v>
      </c>
      <c r="F52" s="3">
        <v>1881</v>
      </c>
      <c r="G52" s="3">
        <v>1890</v>
      </c>
      <c r="H52" s="70">
        <v>1714</v>
      </c>
      <c r="I52" s="76">
        <v>1616</v>
      </c>
    </row>
    <row r="53" spans="1:9" ht="12.75" customHeight="1" x14ac:dyDescent="0.2">
      <c r="A53" s="142"/>
      <c r="B53" s="21" t="s">
        <v>99</v>
      </c>
      <c r="C53" s="14">
        <v>722</v>
      </c>
      <c r="D53" s="3">
        <v>642</v>
      </c>
      <c r="E53" s="3">
        <v>591</v>
      </c>
      <c r="F53" s="3">
        <v>520</v>
      </c>
      <c r="G53" s="3">
        <v>572</v>
      </c>
      <c r="H53" s="70">
        <v>575</v>
      </c>
      <c r="I53" s="76">
        <v>685</v>
      </c>
    </row>
    <row r="54" spans="1:9" x14ac:dyDescent="0.2">
      <c r="A54" s="142"/>
      <c r="B54" s="21" t="s">
        <v>108</v>
      </c>
      <c r="C54" s="14">
        <v>5670</v>
      </c>
      <c r="D54" s="3">
        <v>6380</v>
      </c>
      <c r="E54" s="3">
        <v>5571</v>
      </c>
      <c r="F54" s="3">
        <v>6119</v>
      </c>
      <c r="G54" s="3">
        <v>5923</v>
      </c>
      <c r="H54" s="70">
        <v>5860</v>
      </c>
      <c r="I54" s="76">
        <v>5201</v>
      </c>
    </row>
    <row r="55" spans="1:9" ht="12.75" customHeight="1" x14ac:dyDescent="0.2">
      <c r="A55" s="142"/>
      <c r="B55" s="21" t="s">
        <v>109</v>
      </c>
      <c r="C55" s="14">
        <v>127</v>
      </c>
      <c r="D55" s="3">
        <v>142</v>
      </c>
      <c r="E55" s="3">
        <v>132</v>
      </c>
      <c r="F55" s="3">
        <v>137</v>
      </c>
      <c r="G55" s="3">
        <v>146</v>
      </c>
      <c r="H55" s="70">
        <v>133</v>
      </c>
      <c r="I55" s="76">
        <v>161</v>
      </c>
    </row>
    <row r="56" spans="1:9" ht="12.75" customHeight="1" x14ac:dyDescent="0.2">
      <c r="A56" s="142"/>
      <c r="B56" s="21" t="s">
        <v>104</v>
      </c>
      <c r="C56" s="14">
        <v>483</v>
      </c>
      <c r="D56" s="3">
        <v>510</v>
      </c>
      <c r="E56" s="3">
        <v>506</v>
      </c>
      <c r="F56" s="3">
        <v>475</v>
      </c>
      <c r="G56" s="3">
        <v>507</v>
      </c>
      <c r="H56" s="70">
        <v>527</v>
      </c>
      <c r="I56" s="76">
        <v>535</v>
      </c>
    </row>
    <row r="57" spans="1:9" ht="13.5" customHeight="1" thickBot="1" x14ac:dyDescent="0.25">
      <c r="A57" s="142"/>
      <c r="B57" s="22" t="s">
        <v>106</v>
      </c>
      <c r="C57" s="17">
        <v>692</v>
      </c>
      <c r="D57" s="6">
        <v>713</v>
      </c>
      <c r="E57" s="6">
        <v>680</v>
      </c>
      <c r="F57" s="6">
        <v>676</v>
      </c>
      <c r="G57" s="6">
        <v>743</v>
      </c>
      <c r="H57" s="78">
        <v>831</v>
      </c>
      <c r="I57" s="81">
        <v>855</v>
      </c>
    </row>
    <row r="58" spans="1:9" ht="12.75" customHeight="1" x14ac:dyDescent="0.2">
      <c r="A58" s="137" t="s">
        <v>14</v>
      </c>
      <c r="B58" s="20" t="s">
        <v>91</v>
      </c>
      <c r="C58" s="13">
        <v>1186</v>
      </c>
      <c r="D58" s="8">
        <v>925</v>
      </c>
      <c r="E58" s="8">
        <v>832</v>
      </c>
      <c r="F58" s="8">
        <v>813</v>
      </c>
      <c r="G58" s="8">
        <v>376</v>
      </c>
      <c r="H58" s="74">
        <v>713</v>
      </c>
      <c r="I58" s="75">
        <v>698</v>
      </c>
    </row>
    <row r="59" spans="1:9" ht="12.75" customHeight="1" x14ac:dyDescent="0.2">
      <c r="A59" s="142"/>
      <c r="B59" s="21" t="s">
        <v>92</v>
      </c>
      <c r="C59" s="14">
        <v>12481</v>
      </c>
      <c r="D59" s="3">
        <v>10605</v>
      </c>
      <c r="E59" s="3">
        <v>8490</v>
      </c>
      <c r="F59" s="3">
        <v>7145</v>
      </c>
      <c r="G59" s="3">
        <v>7565</v>
      </c>
      <c r="H59" s="70">
        <v>7281</v>
      </c>
      <c r="I59" s="76">
        <v>6896</v>
      </c>
    </row>
    <row r="60" spans="1:9" ht="12.75" customHeight="1" x14ac:dyDescent="0.2">
      <c r="A60" s="142"/>
      <c r="B60" s="21" t="s">
        <v>93</v>
      </c>
      <c r="C60" s="14">
        <v>2511</v>
      </c>
      <c r="D60" s="3">
        <v>2419</v>
      </c>
      <c r="E60" s="3">
        <v>2262</v>
      </c>
      <c r="F60" s="3">
        <v>2266</v>
      </c>
      <c r="G60" s="3">
        <v>2274</v>
      </c>
      <c r="H60" s="70">
        <v>2339</v>
      </c>
      <c r="I60" s="76">
        <v>1680</v>
      </c>
    </row>
    <row r="61" spans="1:9" ht="12.75" customHeight="1" x14ac:dyDescent="0.2">
      <c r="A61" s="142"/>
      <c r="B61" s="21" t="s">
        <v>94</v>
      </c>
      <c r="C61" s="14">
        <v>784</v>
      </c>
      <c r="D61" s="3">
        <v>719</v>
      </c>
      <c r="E61" s="3">
        <v>772</v>
      </c>
      <c r="F61" s="3">
        <v>902</v>
      </c>
      <c r="G61" s="3">
        <v>986</v>
      </c>
      <c r="H61" s="70">
        <v>879</v>
      </c>
      <c r="I61" s="76">
        <v>827</v>
      </c>
    </row>
    <row r="62" spans="1:9" ht="12.75" customHeight="1" x14ac:dyDescent="0.2">
      <c r="A62" s="142"/>
      <c r="B62" s="21" t="s">
        <v>95</v>
      </c>
      <c r="C62" s="14">
        <v>5068</v>
      </c>
      <c r="D62" s="3">
        <v>4613</v>
      </c>
      <c r="E62" s="3">
        <v>4941</v>
      </c>
      <c r="F62" s="3">
        <v>4793</v>
      </c>
      <c r="G62" s="3">
        <v>3940</v>
      </c>
      <c r="H62" s="70">
        <v>2328</v>
      </c>
      <c r="I62" s="76">
        <v>2515</v>
      </c>
    </row>
    <row r="63" spans="1:9" ht="12.75" customHeight="1" x14ac:dyDescent="0.2">
      <c r="A63" s="142"/>
      <c r="B63" s="21" t="s">
        <v>96</v>
      </c>
      <c r="C63" s="14">
        <v>7587</v>
      </c>
      <c r="D63" s="3">
        <v>6506</v>
      </c>
      <c r="E63" s="3">
        <v>6168</v>
      </c>
      <c r="F63" s="3">
        <v>6490</v>
      </c>
      <c r="G63" s="3">
        <v>6649</v>
      </c>
      <c r="H63" s="70">
        <v>6202</v>
      </c>
      <c r="I63" s="76">
        <v>5917</v>
      </c>
    </row>
    <row r="64" spans="1:9" ht="12.75" customHeight="1" x14ac:dyDescent="0.2">
      <c r="A64" s="142"/>
      <c r="B64" s="21" t="s">
        <v>97</v>
      </c>
      <c r="C64" s="14">
        <v>3860</v>
      </c>
      <c r="D64" s="3">
        <v>3516</v>
      </c>
      <c r="E64" s="3">
        <v>2343</v>
      </c>
      <c r="F64" s="3">
        <v>2706</v>
      </c>
      <c r="G64" s="3">
        <v>2809</v>
      </c>
      <c r="H64" s="70">
        <v>2643</v>
      </c>
      <c r="I64" s="76">
        <v>2203</v>
      </c>
    </row>
    <row r="65" spans="1:9" ht="12.75" customHeight="1" x14ac:dyDescent="0.2">
      <c r="A65" s="142"/>
      <c r="B65" s="21" t="s">
        <v>98</v>
      </c>
      <c r="C65" s="14">
        <v>1103</v>
      </c>
      <c r="D65" s="3">
        <v>1037</v>
      </c>
      <c r="E65" s="3">
        <v>966</v>
      </c>
      <c r="F65" s="3">
        <v>1079</v>
      </c>
      <c r="G65" s="3">
        <v>1038</v>
      </c>
      <c r="H65" s="70">
        <v>1078</v>
      </c>
      <c r="I65" s="76">
        <v>1045</v>
      </c>
    </row>
    <row r="66" spans="1:9" ht="12.75" customHeight="1" x14ac:dyDescent="0.2">
      <c r="A66" s="142"/>
      <c r="B66" s="21" t="s">
        <v>99</v>
      </c>
      <c r="C66" s="14">
        <v>352</v>
      </c>
      <c r="D66" s="3">
        <v>289</v>
      </c>
      <c r="E66" s="3">
        <v>265</v>
      </c>
      <c r="F66" s="3">
        <v>266</v>
      </c>
      <c r="G66" s="3">
        <v>368</v>
      </c>
      <c r="H66" s="70">
        <v>318</v>
      </c>
      <c r="I66" s="76">
        <v>323</v>
      </c>
    </row>
    <row r="67" spans="1:9" x14ac:dyDescent="0.2">
      <c r="A67" s="142"/>
      <c r="B67" s="21" t="s">
        <v>108</v>
      </c>
      <c r="C67" s="14">
        <v>2763</v>
      </c>
      <c r="D67" s="3">
        <v>2739</v>
      </c>
      <c r="E67" s="3">
        <v>2483</v>
      </c>
      <c r="F67" s="3">
        <v>2935</v>
      </c>
      <c r="G67" s="3">
        <v>2792</v>
      </c>
      <c r="H67" s="70">
        <v>2398</v>
      </c>
      <c r="I67" s="76">
        <v>2282</v>
      </c>
    </row>
    <row r="68" spans="1:9" ht="12.75" customHeight="1" x14ac:dyDescent="0.2">
      <c r="A68" s="142"/>
      <c r="B68" s="21" t="s">
        <v>109</v>
      </c>
      <c r="C68" s="14">
        <v>78</v>
      </c>
      <c r="D68" s="3">
        <v>83</v>
      </c>
      <c r="E68" s="3">
        <v>107</v>
      </c>
      <c r="F68" s="3">
        <v>102</v>
      </c>
      <c r="G68" s="3">
        <v>67</v>
      </c>
      <c r="H68" s="70">
        <v>82</v>
      </c>
      <c r="I68" s="76">
        <v>103</v>
      </c>
    </row>
    <row r="69" spans="1:9" ht="12.75" customHeight="1" x14ac:dyDescent="0.2">
      <c r="A69" s="142"/>
      <c r="B69" s="21" t="s">
        <v>104</v>
      </c>
      <c r="C69" s="14">
        <v>179</v>
      </c>
      <c r="D69" s="3">
        <v>158</v>
      </c>
      <c r="E69" s="3">
        <v>145</v>
      </c>
      <c r="F69" s="3">
        <v>124</v>
      </c>
      <c r="G69" s="3">
        <v>158</v>
      </c>
      <c r="H69" s="70">
        <v>210</v>
      </c>
      <c r="I69" s="76">
        <v>225</v>
      </c>
    </row>
    <row r="70" spans="1:9" ht="13.5" customHeight="1" thickBot="1" x14ac:dyDescent="0.25">
      <c r="A70" s="144"/>
      <c r="B70" s="22" t="s">
        <v>106</v>
      </c>
      <c r="C70" s="15">
        <v>463</v>
      </c>
      <c r="D70" s="4">
        <v>440</v>
      </c>
      <c r="E70" s="4">
        <v>400</v>
      </c>
      <c r="F70" s="4">
        <v>680</v>
      </c>
      <c r="G70" s="4">
        <v>569</v>
      </c>
      <c r="H70" s="71">
        <v>593</v>
      </c>
      <c r="I70" s="77">
        <v>602</v>
      </c>
    </row>
    <row r="71" spans="1:9" ht="12.75" customHeight="1" x14ac:dyDescent="0.2">
      <c r="A71" s="152" t="s">
        <v>15</v>
      </c>
      <c r="B71" s="20" t="s">
        <v>91</v>
      </c>
      <c r="C71" s="16">
        <v>111</v>
      </c>
      <c r="D71" s="12">
        <v>96</v>
      </c>
      <c r="E71" s="12">
        <v>87</v>
      </c>
      <c r="F71" s="12">
        <v>941</v>
      </c>
      <c r="G71" s="12">
        <v>1921</v>
      </c>
      <c r="H71" s="69">
        <v>818</v>
      </c>
      <c r="I71" s="80">
        <v>800</v>
      </c>
    </row>
    <row r="72" spans="1:9" ht="12.75" customHeight="1" x14ac:dyDescent="0.2">
      <c r="A72" s="142"/>
      <c r="B72" s="21" t="s">
        <v>92</v>
      </c>
      <c r="C72" s="14">
        <v>26435</v>
      </c>
      <c r="D72" s="3">
        <v>21253</v>
      </c>
      <c r="E72" s="3">
        <v>19547</v>
      </c>
      <c r="F72" s="3">
        <v>21104</v>
      </c>
      <c r="G72" s="3">
        <v>21423</v>
      </c>
      <c r="H72" s="70">
        <v>20987</v>
      </c>
      <c r="I72" s="76">
        <v>20740</v>
      </c>
    </row>
    <row r="73" spans="1:9" ht="12.75" customHeight="1" x14ac:dyDescent="0.2">
      <c r="A73" s="142"/>
      <c r="B73" s="21" t="s">
        <v>93</v>
      </c>
      <c r="C73" s="14">
        <v>673</v>
      </c>
      <c r="D73" s="3">
        <v>639</v>
      </c>
      <c r="E73" s="3">
        <v>472</v>
      </c>
      <c r="F73" s="3">
        <v>575</v>
      </c>
      <c r="G73" s="3">
        <v>589</v>
      </c>
      <c r="H73" s="70">
        <v>421</v>
      </c>
      <c r="I73" s="76">
        <v>343</v>
      </c>
    </row>
    <row r="74" spans="1:9" ht="12.75" customHeight="1" x14ac:dyDescent="0.2">
      <c r="A74" s="142"/>
      <c r="B74" s="21" t="s">
        <v>94</v>
      </c>
      <c r="C74" s="14">
        <v>1193</v>
      </c>
      <c r="D74" s="3">
        <v>1103</v>
      </c>
      <c r="E74" s="3">
        <v>1213</v>
      </c>
      <c r="F74" s="3">
        <v>1368</v>
      </c>
      <c r="G74" s="3">
        <v>1367</v>
      </c>
      <c r="H74" s="70">
        <v>1317</v>
      </c>
      <c r="I74" s="76">
        <v>1144</v>
      </c>
    </row>
    <row r="75" spans="1:9" ht="12.75" customHeight="1" x14ac:dyDescent="0.2">
      <c r="A75" s="142"/>
      <c r="B75" s="21" t="s">
        <v>95</v>
      </c>
      <c r="C75" s="14">
        <v>7806</v>
      </c>
      <c r="D75" s="3">
        <v>5625</v>
      </c>
      <c r="E75" s="3">
        <v>4591</v>
      </c>
      <c r="F75" s="3">
        <v>5066</v>
      </c>
      <c r="G75" s="3">
        <v>5295</v>
      </c>
      <c r="H75" s="70">
        <v>4273</v>
      </c>
      <c r="I75" s="76">
        <v>4075</v>
      </c>
    </row>
    <row r="76" spans="1:9" ht="12.75" customHeight="1" x14ac:dyDescent="0.2">
      <c r="A76" s="142"/>
      <c r="B76" s="21" t="s">
        <v>96</v>
      </c>
      <c r="C76" s="14">
        <v>11400</v>
      </c>
      <c r="D76" s="3">
        <v>10012</v>
      </c>
      <c r="E76" s="3">
        <v>9818</v>
      </c>
      <c r="F76" s="3">
        <v>9959</v>
      </c>
      <c r="G76" s="3">
        <v>9846</v>
      </c>
      <c r="H76" s="70">
        <v>9614</v>
      </c>
      <c r="I76" s="76">
        <v>9967</v>
      </c>
    </row>
    <row r="77" spans="1:9" ht="12.75" customHeight="1" x14ac:dyDescent="0.2">
      <c r="A77" s="142"/>
      <c r="B77" s="21" t="s">
        <v>97</v>
      </c>
      <c r="C77" s="14">
        <v>2827</v>
      </c>
      <c r="D77" s="3">
        <v>2662</v>
      </c>
      <c r="E77" s="3">
        <v>1931</v>
      </c>
      <c r="F77" s="3">
        <v>1834</v>
      </c>
      <c r="G77" s="3">
        <v>1975</v>
      </c>
      <c r="H77" s="70">
        <v>1955</v>
      </c>
      <c r="I77" s="76">
        <v>1954</v>
      </c>
    </row>
    <row r="78" spans="1:9" ht="12.75" customHeight="1" x14ac:dyDescent="0.2">
      <c r="A78" s="142"/>
      <c r="B78" s="21" t="s">
        <v>98</v>
      </c>
      <c r="C78" s="14">
        <v>843</v>
      </c>
      <c r="D78" s="3">
        <v>907</v>
      </c>
      <c r="E78" s="3">
        <v>916</v>
      </c>
      <c r="F78" s="3">
        <v>976</v>
      </c>
      <c r="G78" s="3">
        <v>1074</v>
      </c>
      <c r="H78" s="70">
        <v>1030</v>
      </c>
      <c r="I78" s="76">
        <v>1040</v>
      </c>
    </row>
    <row r="79" spans="1:9" ht="12.75" customHeight="1" x14ac:dyDescent="0.2">
      <c r="A79" s="142"/>
      <c r="B79" s="21" t="s">
        <v>99</v>
      </c>
      <c r="C79" s="14">
        <v>407</v>
      </c>
      <c r="D79" s="3">
        <v>376</v>
      </c>
      <c r="E79" s="3">
        <v>357</v>
      </c>
      <c r="F79" s="3">
        <v>371</v>
      </c>
      <c r="G79" s="3">
        <v>554</v>
      </c>
      <c r="H79" s="70">
        <v>554</v>
      </c>
      <c r="I79" s="76">
        <v>476</v>
      </c>
    </row>
    <row r="80" spans="1:9" x14ac:dyDescent="0.2">
      <c r="A80" s="142"/>
      <c r="B80" s="21" t="s">
        <v>108</v>
      </c>
      <c r="C80" s="14">
        <v>2456</v>
      </c>
      <c r="D80" s="3">
        <v>2504</v>
      </c>
      <c r="E80" s="3">
        <v>2818</v>
      </c>
      <c r="F80" s="3">
        <v>3774</v>
      </c>
      <c r="G80" s="3">
        <v>4612</v>
      </c>
      <c r="H80" s="70">
        <v>3773</v>
      </c>
      <c r="I80" s="76">
        <v>3816</v>
      </c>
    </row>
    <row r="81" spans="1:9" ht="12.75" customHeight="1" x14ac:dyDescent="0.2">
      <c r="A81" s="142"/>
      <c r="B81" s="21" t="s">
        <v>109</v>
      </c>
      <c r="C81" s="14">
        <v>164</v>
      </c>
      <c r="D81" s="3">
        <v>254</v>
      </c>
      <c r="E81" s="3">
        <v>261</v>
      </c>
      <c r="F81" s="3">
        <v>244</v>
      </c>
      <c r="G81" s="3">
        <v>164</v>
      </c>
      <c r="H81" s="70">
        <v>148</v>
      </c>
      <c r="I81" s="76">
        <v>157</v>
      </c>
    </row>
    <row r="82" spans="1:9" ht="12.75" customHeight="1" x14ac:dyDescent="0.2">
      <c r="A82" s="142"/>
      <c r="B82" s="21" t="s">
        <v>104</v>
      </c>
      <c r="C82" s="14">
        <v>428</v>
      </c>
      <c r="D82" s="3">
        <v>482</v>
      </c>
      <c r="E82" s="3">
        <v>499</v>
      </c>
      <c r="F82" s="3">
        <v>511</v>
      </c>
      <c r="G82" s="3">
        <v>534</v>
      </c>
      <c r="H82" s="70">
        <v>511</v>
      </c>
      <c r="I82" s="76">
        <v>515</v>
      </c>
    </row>
    <row r="83" spans="1:9" ht="13.5" customHeight="1" thickBot="1" x14ac:dyDescent="0.25">
      <c r="A83" s="142"/>
      <c r="B83" s="22" t="s">
        <v>106</v>
      </c>
      <c r="C83" s="17">
        <v>433</v>
      </c>
      <c r="D83" s="6">
        <v>467</v>
      </c>
      <c r="E83" s="6">
        <v>508</v>
      </c>
      <c r="F83" s="6">
        <v>498</v>
      </c>
      <c r="G83" s="6">
        <v>504</v>
      </c>
      <c r="H83" s="78">
        <v>561</v>
      </c>
      <c r="I83" s="81">
        <v>539</v>
      </c>
    </row>
    <row r="84" spans="1:9" ht="12.75" customHeight="1" x14ac:dyDescent="0.2">
      <c r="A84" s="137" t="s">
        <v>16</v>
      </c>
      <c r="B84" s="20" t="s">
        <v>91</v>
      </c>
      <c r="C84" s="13">
        <v>2106</v>
      </c>
      <c r="D84" s="8">
        <v>1979</v>
      </c>
      <c r="E84" s="8">
        <v>1912</v>
      </c>
      <c r="F84" s="8">
        <v>1710</v>
      </c>
      <c r="G84" s="8">
        <v>2559</v>
      </c>
      <c r="H84" s="74">
        <v>2321</v>
      </c>
      <c r="I84" s="75">
        <v>2201</v>
      </c>
    </row>
    <row r="85" spans="1:9" ht="12.75" customHeight="1" x14ac:dyDescent="0.2">
      <c r="A85" s="142"/>
      <c r="B85" s="21" t="s">
        <v>92</v>
      </c>
      <c r="C85" s="14">
        <v>20856</v>
      </c>
      <c r="D85" s="3">
        <v>17255</v>
      </c>
      <c r="E85" s="3">
        <v>16744</v>
      </c>
      <c r="F85" s="3">
        <v>16727</v>
      </c>
      <c r="G85" s="3">
        <v>16341</v>
      </c>
      <c r="H85" s="70">
        <v>15622</v>
      </c>
      <c r="I85" s="76">
        <v>14997</v>
      </c>
    </row>
    <row r="86" spans="1:9" ht="12.75" customHeight="1" x14ac:dyDescent="0.2">
      <c r="A86" s="142"/>
      <c r="B86" s="21" t="s">
        <v>93</v>
      </c>
      <c r="C86" s="14">
        <v>2580</v>
      </c>
      <c r="D86" s="3">
        <v>2478</v>
      </c>
      <c r="E86" s="3">
        <v>2070</v>
      </c>
      <c r="F86" s="3">
        <v>2424</v>
      </c>
      <c r="G86" s="3">
        <v>2012</v>
      </c>
      <c r="H86" s="70">
        <v>2007</v>
      </c>
      <c r="I86" s="76">
        <v>1902</v>
      </c>
    </row>
    <row r="87" spans="1:9" ht="12.75" customHeight="1" x14ac:dyDescent="0.2">
      <c r="A87" s="142"/>
      <c r="B87" s="21" t="s">
        <v>94</v>
      </c>
      <c r="C87" s="14">
        <v>1087</v>
      </c>
      <c r="D87" s="3">
        <v>1081</v>
      </c>
      <c r="E87" s="3">
        <v>1595</v>
      </c>
      <c r="F87" s="3">
        <v>1445</v>
      </c>
      <c r="G87" s="3">
        <v>1365</v>
      </c>
      <c r="H87" s="70">
        <v>1378</v>
      </c>
      <c r="I87" s="76">
        <v>1133</v>
      </c>
    </row>
    <row r="88" spans="1:9" ht="12.75" customHeight="1" x14ac:dyDescent="0.2">
      <c r="A88" s="142"/>
      <c r="B88" s="21" t="s">
        <v>95</v>
      </c>
      <c r="C88" s="14">
        <v>10755</v>
      </c>
      <c r="D88" s="3">
        <v>9158</v>
      </c>
      <c r="E88" s="3">
        <v>8175</v>
      </c>
      <c r="F88" s="3">
        <v>8370</v>
      </c>
      <c r="G88" s="3">
        <v>7636</v>
      </c>
      <c r="H88" s="70">
        <v>6615</v>
      </c>
      <c r="I88" s="76">
        <v>5899</v>
      </c>
    </row>
    <row r="89" spans="1:9" ht="12.75" customHeight="1" x14ac:dyDescent="0.2">
      <c r="A89" s="142"/>
      <c r="B89" s="21" t="s">
        <v>96</v>
      </c>
      <c r="C89" s="14">
        <v>16549</v>
      </c>
      <c r="D89" s="3">
        <v>13942</v>
      </c>
      <c r="E89" s="3">
        <v>13147</v>
      </c>
      <c r="F89" s="3">
        <v>13072</v>
      </c>
      <c r="G89" s="3">
        <v>12840</v>
      </c>
      <c r="H89" s="70">
        <v>12687</v>
      </c>
      <c r="I89" s="76">
        <v>12555</v>
      </c>
    </row>
    <row r="90" spans="1:9" ht="12.75" customHeight="1" x14ac:dyDescent="0.2">
      <c r="A90" s="142"/>
      <c r="B90" s="21" t="s">
        <v>97</v>
      </c>
      <c r="C90" s="14">
        <v>4892</v>
      </c>
      <c r="D90" s="3">
        <v>4600</v>
      </c>
      <c r="E90" s="3">
        <v>4316</v>
      </c>
      <c r="F90" s="3">
        <v>4444</v>
      </c>
      <c r="G90" s="3">
        <v>4301</v>
      </c>
      <c r="H90" s="70">
        <v>4494</v>
      </c>
      <c r="I90" s="76">
        <v>4650</v>
      </c>
    </row>
    <row r="91" spans="1:9" ht="12.75" customHeight="1" x14ac:dyDescent="0.2">
      <c r="A91" s="142"/>
      <c r="B91" s="21" t="s">
        <v>98</v>
      </c>
      <c r="C91" s="14">
        <v>3373</v>
      </c>
      <c r="D91" s="3">
        <v>3386</v>
      </c>
      <c r="E91" s="3">
        <v>3133</v>
      </c>
      <c r="F91" s="3">
        <v>3198</v>
      </c>
      <c r="G91" s="3">
        <v>3453</v>
      </c>
      <c r="H91" s="70">
        <v>3682</v>
      </c>
      <c r="I91" s="76">
        <v>3680</v>
      </c>
    </row>
    <row r="92" spans="1:9" ht="12.75" customHeight="1" x14ac:dyDescent="0.2">
      <c r="A92" s="142"/>
      <c r="B92" s="21" t="s">
        <v>99</v>
      </c>
      <c r="C92" s="14">
        <v>1004</v>
      </c>
      <c r="D92" s="3">
        <v>861</v>
      </c>
      <c r="E92" s="3">
        <v>810</v>
      </c>
      <c r="F92" s="3">
        <v>824</v>
      </c>
      <c r="G92" s="3">
        <v>1106</v>
      </c>
      <c r="H92" s="70">
        <v>1032</v>
      </c>
      <c r="I92" s="76">
        <v>970</v>
      </c>
    </row>
    <row r="93" spans="1:9" x14ac:dyDescent="0.2">
      <c r="A93" s="142"/>
      <c r="B93" s="21" t="s">
        <v>108</v>
      </c>
      <c r="C93" s="14">
        <v>4729</v>
      </c>
      <c r="D93" s="3">
        <v>4507</v>
      </c>
      <c r="E93" s="3">
        <v>4550</v>
      </c>
      <c r="F93" s="3">
        <v>3976</v>
      </c>
      <c r="G93" s="3">
        <v>4197</v>
      </c>
      <c r="H93" s="70">
        <v>4311</v>
      </c>
      <c r="I93" s="76">
        <v>4046</v>
      </c>
    </row>
    <row r="94" spans="1:9" ht="12.75" customHeight="1" x14ac:dyDescent="0.2">
      <c r="A94" s="142"/>
      <c r="B94" s="21" t="s">
        <v>109</v>
      </c>
      <c r="C94" s="14">
        <v>126</v>
      </c>
      <c r="D94" s="3">
        <v>132</v>
      </c>
      <c r="E94" s="3">
        <v>183</v>
      </c>
      <c r="F94" s="3">
        <v>190</v>
      </c>
      <c r="G94" s="3">
        <v>237</v>
      </c>
      <c r="H94" s="70">
        <v>236</v>
      </c>
      <c r="I94" s="76">
        <v>196</v>
      </c>
    </row>
    <row r="95" spans="1:9" ht="12.75" customHeight="1" x14ac:dyDescent="0.2">
      <c r="A95" s="142"/>
      <c r="B95" s="21" t="s">
        <v>104</v>
      </c>
      <c r="C95" s="14">
        <v>293</v>
      </c>
      <c r="D95" s="3">
        <v>343</v>
      </c>
      <c r="E95" s="3">
        <v>299</v>
      </c>
      <c r="F95" s="3">
        <v>363</v>
      </c>
      <c r="G95" s="3">
        <v>390</v>
      </c>
      <c r="H95" s="70">
        <v>496</v>
      </c>
      <c r="I95" s="76">
        <v>479</v>
      </c>
    </row>
    <row r="96" spans="1:9" ht="13.5" customHeight="1" thickBot="1" x14ac:dyDescent="0.25">
      <c r="A96" s="144"/>
      <c r="B96" s="22" t="s">
        <v>106</v>
      </c>
      <c r="C96" s="15">
        <v>959</v>
      </c>
      <c r="D96" s="4">
        <v>909</v>
      </c>
      <c r="E96" s="4">
        <v>850</v>
      </c>
      <c r="F96" s="4">
        <v>999</v>
      </c>
      <c r="G96" s="4">
        <v>890</v>
      </c>
      <c r="H96" s="71">
        <v>1184</v>
      </c>
      <c r="I96" s="77">
        <v>711</v>
      </c>
    </row>
    <row r="97" spans="1:15" ht="13.5" customHeight="1" x14ac:dyDescent="0.2">
      <c r="A97" s="124"/>
      <c r="B97" s="129"/>
      <c r="C97" s="10"/>
      <c r="D97" s="10"/>
      <c r="E97" s="10"/>
      <c r="F97" s="10"/>
      <c r="G97" s="10"/>
      <c r="H97" s="10"/>
      <c r="I97" s="90"/>
    </row>
    <row r="98" spans="1:15" ht="16.5" x14ac:dyDescent="0.3">
      <c r="A98" s="163" t="s">
        <v>110</v>
      </c>
    </row>
    <row r="99" spans="1:15" x14ac:dyDescent="0.2">
      <c r="A99" s="128" t="s">
        <v>57</v>
      </c>
      <c r="B99" s="1"/>
    </row>
    <row r="100" spans="1:15" x14ac:dyDescent="0.2">
      <c r="A100" s="128" t="s">
        <v>58</v>
      </c>
      <c r="B100" s="1"/>
    </row>
    <row r="101" spans="1:15" x14ac:dyDescent="0.2">
      <c r="A101" s="128" t="s">
        <v>59</v>
      </c>
      <c r="B101" s="1"/>
    </row>
    <row r="102" spans="1:15" x14ac:dyDescent="0.2">
      <c r="A102" s="128" t="s">
        <v>60</v>
      </c>
      <c r="B102" s="1"/>
    </row>
    <row r="103" spans="1:15" x14ac:dyDescent="0.2">
      <c r="A103" s="128" t="s">
        <v>61</v>
      </c>
      <c r="B103" s="1"/>
    </row>
    <row r="104" spans="1:15" x14ac:dyDescent="0.2">
      <c r="A104" s="128" t="s">
        <v>62</v>
      </c>
      <c r="B104" s="1"/>
    </row>
    <row r="105" spans="1:15" x14ac:dyDescent="0.2">
      <c r="A105" s="128" t="s">
        <v>63</v>
      </c>
      <c r="B105" s="1"/>
    </row>
    <row r="106" spans="1:15" ht="15" x14ac:dyDescent="0.25">
      <c r="A106" s="128" t="s">
        <v>64</v>
      </c>
      <c r="B106" s="130"/>
      <c r="C106" s="130"/>
      <c r="D106" s="130"/>
      <c r="E106" s="130"/>
      <c r="F106" s="130"/>
      <c r="G106" s="130"/>
      <c r="H106" s="130"/>
      <c r="I106" s="130"/>
      <c r="J106" s="130"/>
      <c r="K106" s="130"/>
      <c r="L106" s="130"/>
      <c r="M106" s="130"/>
      <c r="N106" s="130"/>
      <c r="O106" s="130"/>
    </row>
    <row r="107" spans="1:15" x14ac:dyDescent="0.2">
      <c r="A107" s="128" t="s">
        <v>65</v>
      </c>
      <c r="B107" s="1"/>
    </row>
    <row r="108" spans="1:15" ht="31.5" customHeight="1" x14ac:dyDescent="0.25">
      <c r="A108" s="153" t="s">
        <v>107</v>
      </c>
      <c r="B108" s="154"/>
      <c r="C108" s="154"/>
      <c r="D108" s="154"/>
      <c r="E108" s="154"/>
      <c r="F108" s="154"/>
      <c r="G108" s="154"/>
      <c r="H108" s="154"/>
      <c r="I108" s="154"/>
      <c r="J108" s="154"/>
      <c r="K108" s="154"/>
      <c r="L108" s="154"/>
      <c r="M108" s="154"/>
      <c r="N108" s="154"/>
      <c r="O108" s="154"/>
    </row>
    <row r="109" spans="1:15" x14ac:dyDescent="0.2">
      <c r="A109" s="128" t="s">
        <v>67</v>
      </c>
      <c r="B109" s="1"/>
    </row>
    <row r="110" spans="1:15" x14ac:dyDescent="0.2">
      <c r="A110" s="128" t="s">
        <v>68</v>
      </c>
      <c r="B110" s="1"/>
    </row>
    <row r="111" spans="1:15" x14ac:dyDescent="0.2">
      <c r="A111" s="128" t="s">
        <v>69</v>
      </c>
      <c r="B111" s="1"/>
    </row>
  </sheetData>
  <mergeCells count="10">
    <mergeCell ref="A108:O108"/>
    <mergeCell ref="A84:A96"/>
    <mergeCell ref="C4:I4"/>
    <mergeCell ref="C3:I3"/>
    <mergeCell ref="A6:A18"/>
    <mergeCell ref="A19:A31"/>
    <mergeCell ref="A32:A44"/>
    <mergeCell ref="A45:A57"/>
    <mergeCell ref="A58:A70"/>
    <mergeCell ref="A71:A83"/>
  </mergeCells>
  <pageMargins left="0.45" right="0.45" top="0.5" bottom="0.5" header="0.3" footer="0.3"/>
  <pageSetup paperSize="8" scale="90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3</vt:i4>
      </vt:variant>
    </vt:vector>
  </HeadingPairs>
  <TitlesOfParts>
    <vt:vector size="3" baseType="lpstr">
      <vt:lpstr>Unitati locale active</vt:lpstr>
      <vt:lpstr>Personal regiuni</vt:lpstr>
      <vt:lpstr>Personal - regiuni, judete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2016-07-31T03:00:20Z</dcterms:modified>
</cp:coreProperties>
</file>